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VL.0037\"/>
    </mc:Choice>
  </mc:AlternateContent>
  <bookViews>
    <workbookView xWindow="0" yWindow="0" windowWidth="13395" windowHeight="28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AC25" i="15" l="1"/>
  <c r="AC26" i="15"/>
  <c r="AC27" i="15"/>
  <c r="AC28" i="15"/>
  <c r="AC29" i="15"/>
  <c r="AC30" i="15"/>
  <c r="AC31" i="15"/>
  <c r="AC32" i="15"/>
  <c r="AC33" i="15"/>
  <c r="AC34" i="15"/>
  <c r="AC24" i="15"/>
  <c r="AC71" i="15" l="1"/>
  <c r="N71" i="15"/>
  <c r="D71" i="15"/>
  <c r="AC58" i="15"/>
  <c r="N58" i="15"/>
  <c r="N25" i="15"/>
  <c r="N26" i="15"/>
  <c r="N28" i="15"/>
  <c r="N33" i="15"/>
  <c r="F25" i="15"/>
  <c r="F26" i="15"/>
  <c r="F28" i="15"/>
  <c r="F31" i="15"/>
  <c r="F33" i="15"/>
  <c r="E25" i="15"/>
  <c r="E26" i="15"/>
  <c r="E28" i="15"/>
  <c r="E31" i="15"/>
  <c r="E32" i="15"/>
  <c r="F32" i="15" s="1"/>
  <c r="N32" i="15" s="1"/>
  <c r="E33" i="15"/>
  <c r="E34" i="15"/>
  <c r="F34" i="15" s="1"/>
  <c r="N34" i="15" s="1"/>
  <c r="E24" i="15"/>
  <c r="F24" i="15" s="1"/>
  <c r="D30" i="15"/>
  <c r="D27" i="15" s="1"/>
  <c r="E27" i="15" l="1"/>
  <c r="F27" i="15" s="1"/>
  <c r="D29" i="15"/>
  <c r="E29" i="15" s="1"/>
  <c r="F29" i="15" s="1"/>
  <c r="N29" i="15" s="1"/>
  <c r="N31" i="15"/>
  <c r="E30" i="15"/>
  <c r="F30" i="15" s="1"/>
  <c r="J31" i="15"/>
  <c r="B27" i="22"/>
  <c r="D62" i="15"/>
  <c r="N62" i="15" s="1"/>
  <c r="AC62" i="15" s="1"/>
  <c r="J30" i="15" l="1"/>
  <c r="A15" i="5"/>
  <c r="A12" i="5"/>
  <c r="A5" i="5"/>
  <c r="A5" i="23"/>
  <c r="J24" i="15" l="1"/>
  <c r="J27" i="15"/>
  <c r="N30" i="15"/>
  <c r="A15" i="23"/>
  <c r="A12" i="23"/>
  <c r="N24" i="15" l="1"/>
  <c r="C48" i="7"/>
  <c r="N27" i="15"/>
  <c r="C49"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 r="A5" i="22" l="1"/>
  <c r="A4" i="15"/>
  <c r="A5" i="16"/>
  <c r="A5" i="10"/>
  <c r="A4" i="17" l="1"/>
  <c r="A5" i="6"/>
  <c r="A5" i="14"/>
  <c r="A6" i="13"/>
  <c r="A4" i="12"/>
  <c r="A15" i="22" l="1"/>
  <c r="B21" i="22" s="1"/>
  <c r="A12" i="22"/>
  <c r="A9" i="22"/>
  <c r="A14" i="15"/>
  <c r="A11" i="15"/>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<sst xmlns="http://schemas.openxmlformats.org/spreadsheetml/2006/main" count="1239" uniqueCount="669">
  <si>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</si>
  <si>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</si>
  <si>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</si>
  <si>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</si>
  <si>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</si>
  <si>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</si>
  <si>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</si>
  <si>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</si>
  <si>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</si>
  <si>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</si>
  <si>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</si>
  <si>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</si>
  <si>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</si>
  <si>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</si>
  <si>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</si>
  <si>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</si>
  <si>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</si>
  <si>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</si>
  <si>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</si>
  <si>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</si>
  <si>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</si>
  <si>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</si>
  <si>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</si>
  <si>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</si>
  <si>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</si>
  <si>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</si>
  <si>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</si>
  <si>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</si>
  <si>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</si>
  <si>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</si>
  <si>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</si>
  <si>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</si>
  <si>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</si>
  <si>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</si>
  <si>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</si>
  <si>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</si>
  <si>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</si>
  <si>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</si>
  <si>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</si>
  <si>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</si>
  <si>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</si>
  <si>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</si>
  <si>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</si>
  <si>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</si>
  <si>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</si>
  <si>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</si>
  <si>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</si>
  <si>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</si>
  <si>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</si>
  <si>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</si>
  <si>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</si>
  <si>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</si>
  <si>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</si>
  <si>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</si>
  <si>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</si>
  <si>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</si>
  <si>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</si>
  <si>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</si>
  <si>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</si>
  <si>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</si>
  <si>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</si>
  <si>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</si>
  <si>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</si>
  <si>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</si>
  <si>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</si>
  <si>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</si>
  <si>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</si>
  <si>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</si>
  <si>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</si>
  <si>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</si>
  <si>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</si>
  <si>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</si>
  <si>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</si>
  <si>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</si>
  <si>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</si>
  <si>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</si>
  <si>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</si>
  <si>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</si>
  <si>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</si>
  <si>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</si>
  <si>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</si>
  <si>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</si>
  <si>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</si>
  <si>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</si>
  <si>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</si>
  <si>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</si>
  <si>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</si>
  <si>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</si>
  <si>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</si>
  <si>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</si>
  <si>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</si>
  <si>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</si>
  <si>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</si>
  <si>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</si>
  <si>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</si>
  <si>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</si>
  <si>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</si>
  <si>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</si>
  <si>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</si>
  <si>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</si>
  <si>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</si>
  <si>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</si>
  <si>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</si>
  <si>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</si>
  <si>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</si>
  <si>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</si>
  <si>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</si>
  <si>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</si>
  <si>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</si>
  <si>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</si>
  <si>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</si>
  <si>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</si>
  <si>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</si>
  <si>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</si>
  <si>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</si>
  <si>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</si>
  <si>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</si>
  <si>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</si>
  <si>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</si>
  <si>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</si>
  <si>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</si>
  <si>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</si>
  <si>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</si>
  <si>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</si>
  <si>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</si>
  <si>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</si>
  <si>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</si>
  <si>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</si>
  <si>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</si>
  <si>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</si>
  <si>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</si>
  <si>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</si>
  <si>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</si>
  <si>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</si>
  <si>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</si>
  <si>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</si>
  <si>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</si>
  <si>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</si>
  <si>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</si>
  <si>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</si>
  <si>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</si>
  <si>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</si>
  <si>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</si>
  <si>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</si>
  <si>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</si>
  <si>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</si>
  <si>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</si>
  <si>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</si>
  <si>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</si>
  <si>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</si>
  <si>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</si>
  <si>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</si>
  <si>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</si>
  <si>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</si>
  <si>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</si>
  <si>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</si>
  <si>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</si>
  <si>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</si>
  <si>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</si>
  <si>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</si>
  <si>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</si>
  <si>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</si>
  <si>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</si>
  <si>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</si>
  <si>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</si>
  <si>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</si>
  <si>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</si>
  <si>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</si>
  <si>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</si>
  <si>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</si>
  <si>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</si>
  <si>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</si>
  <si>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</si>
  <si>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</si>
  <si>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</si>
  <si>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</si>
  <si>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</si>
  <si>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</si>
  <si>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</si>
  <si>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</si>
  <si>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</si>
  <si>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</si>
  <si>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</si>
  <si>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</si>
  <si>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</si>
  <si>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</si>
  <si>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</si>
  <si>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</si>
  <si>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</si>
  <si>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</si>
  <si>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</si>
  <si>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</si>
  <si>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</si>
  <si>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</si>
  <si>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</si>
  <si>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</si>
  <si>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</si>
  <si>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</si>
  <si>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</si>
  <si>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</si>
  <si>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</si>
  <si>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</si>
  <si>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</si>
  <si>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</si>
  <si>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</si>
  <si>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</si>
  <si>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</si>
  <si>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</si>
  <si>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</si>
  <si>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</si>
  <si>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</si>
  <si>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</si>
  <si>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</si>
  <si>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</si>
  <si>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</si>
  <si>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</si>
  <si>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</si>
  <si>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</si>
  <si>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</si>
  <si>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</si>
  <si>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</si>
  <si>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</si>
  <si>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</si>
  <si>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</si>
  <si>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</si>
  <si>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</si>
  <si>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</si>
  <si>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</si>
  <si>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</si>
  <si>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</si>
  <si>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</si>
  <si>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</si>
  <si>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</si>
  <si>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</si>
  <si>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</si>
  <si>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</si>
  <si>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</si>
  <si>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</si>
  <si>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</si>
  <si>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</si>
  <si>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</si>
  <si>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</si>
  <si>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</si>
  <si>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</si>
  <si>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</si>
  <si>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</si>
  <si>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</si>
  <si>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</si>
  <si>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</si>
  <si>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</si>
  <si>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</si>
  <si>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</si>
  <si>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</si>
  <si>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</si>
  <si>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</si>
  <si>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</si>
  <si>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</si>
  <si>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</si>
  <si>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</si>
  <si>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</si>
  <si>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</si>
  <si>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</si>
  <si>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</si>
  <si>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</si>
  <si>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</si>
  <si>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</si>
  <si>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</si>
  <si>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</si>
  <si>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</si>
  <si>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</si>
  <si>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</si>
  <si>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</si>
  <si>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</si>
  <si>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</si>
  <si>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</si>
  <si>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</si>
  <si>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</si>
  <si>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</si>
  <si>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</si>
  <si>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</si>
  <si>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</si>
  <si>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</si>
  <si>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</si>
  <si>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</si>
  <si>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</si>
  <si>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</si>
  <si>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</si>
  <si>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</si>
  <si>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</si>
  <si>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</si>
  <si>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</si>
  <si>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</si>
  <si>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</si>
  <si>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</si>
  <si>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</si>
  <si>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</si>
  <si>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</si>
  <si>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</si>
  <si>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</si>
  <si>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</si>
  <si>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</si>
  <si>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</si>
  <si>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</si>
  <si>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</si>
  <si>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</si>
  <si>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</si>
  <si>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</si>
  <si>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</si>
  <si>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</si>
  <si>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</si>
  <si>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</si>
  <si>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</si>
  <si>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</si>
  <si>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</si>
  <si>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</si>
  <si>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</si>
  <si>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</si>
  <si>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</si>
  <si>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</si>
  <si>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</si>
  <si>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</si>
  <si>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</si>
  <si>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</si>
  <si>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</si>
  <si>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</si>
  <si>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</si>
  <si>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</si>
  <si>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</si>
  <si>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</si>
  <si>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</si>
  <si>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</si>
  <si>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</si>
  <si>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</si>
  <si>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</si>
  <si>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</si>
  <si>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</si>
  <si>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</si>
  <si>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</si>
  <si>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</si>
  <si>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</si>
  <si>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</si>
  <si>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</si>
  <si>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</si>
  <si>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</si>
  <si>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</si>
  <si>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</si>
  <si>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</si>
  <si>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</si>
  <si>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</si>
  <si>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</si>
  <si>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</si>
  <si>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</si>
  <si>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</si>
  <si>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</si>
  <si>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</si>
  <si>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</si>
  <si>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</si>
  <si>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</si>
  <si>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</si>
  <si>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</si>
  <si>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</si>
  <si>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</si>
  <si>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</si>
  <si>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</si>
  <si>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</si>
  <si>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</si>
  <si>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</si>
  <si>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</si>
  <si>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</si>
  <si>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</si>
  <si>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</si>
  <si>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</si>
  <si>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</si>
  <si>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</si>
  <si>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</si>
  <si>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</si>
  <si>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</si>
  <si>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</si>
  <si>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</si>
  <si>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</si>
  <si>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</si>
  <si>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</si>
  <si>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</si>
  <si>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</si>
  <si>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</si>
  <si>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</si>
  <si>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</si>
  <si>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</si>
  <si>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</si>
  <si>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</si>
  <si>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</si>
  <si>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</si>
  <si>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</si>
  <si>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</si>
  <si>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</si>
  <si>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</si>
  <si>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</si>
  <si>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</si>
  <si>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</si>
  <si>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</si>
  <si>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</si>
  <si>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</si>
  <si>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</si>
  <si>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</si>
  <si>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</si>
  <si>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</si>
  <si>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</si>
  <si>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</si>
  <si>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</si>
  <si>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</si>
  <si>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</si>
  <si>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</si>
  <si>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</si>
  <si>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</si>
  <si>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</si>
  <si>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</si>
  <si>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</si>
  <si>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</si>
  <si>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</si>
  <si>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</si>
  <si>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</si>
  <si>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</si>
  <si>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</si>
  <si>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</si>
  <si>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</si>
  <si>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</si>
  <si>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</si>
  <si>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</si>
  <si>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</si>
  <si>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</si>
  <si>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</si>
  <si>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</si>
  <si>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</si>
  <si>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</si>
  <si>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</si>
  <si>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</si>
  <si>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</si>
  <si>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</si>
  <si>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</si>
  <si>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</si>
  <si>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</si>
  <si>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</si>
  <si>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</si>
  <si>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</si>
  <si>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</si>
  <si>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</si>
  <si>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</si>
  <si>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</si>
  <si>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</si>
  <si>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</si>
  <si>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</si>
  <si>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</si>
  <si>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</si>
  <si>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</si>
  <si>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</si>
  <si>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</si>
  <si>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</si>
  <si>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</si>
  <si>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</si>
  <si>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</si>
  <si>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</si>
  <si>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</si>
  <si>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</si>
  <si>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</si>
  <si>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</si>
  <si>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</si>
  <si>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</si>
  <si>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</si>
  <si>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</si>
  <si>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</si>
  <si>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</si>
  <si>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</si>
  <si>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</si>
  <si>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</si>
  <si>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</si>
  <si>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</si>
  <si>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</si>
  <si>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</si>
  <si>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</si>
  <si>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</si>
  <si>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</si>
  <si>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</si>
  <si>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</si>
  <si>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</si>
  <si>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</si>
  <si>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</si>
  <si>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</si>
  <si>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</si>
  <si>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</si>
  <si>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</si>
  <si>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</si>
  <si>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</si>
  <si>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</si>
  <si>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</si>
  <si>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</si>
  <si>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</si>
  <si>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</si>
  <si>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</si>
  <si>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</si>
  <si>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</si>
  <si>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</si>
  <si>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</si>
  <si>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</si>
  <si>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</si>
  <si>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</si>
  <si>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</si>
  <si>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</si>
  <si>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</si>
  <si>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</si>
  <si>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</si>
  <si>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</si>
  <si>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</si>
  <si>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</si>
  <si>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</si>
  <si>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</si>
  <si>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</si>
  <si>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</si>
  <si>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</si>
  <si>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</si>
  <si>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</si>
  <si>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</si>
  <si>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</si>
  <si>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</si>
  <si>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</si>
  <si>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</si>
  <si>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</si>
  <si>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</si>
  <si>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</si>
  <si>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</si>
  <si>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</si>
  <si>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</si>
  <si>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АС120/19</t>
  </si>
  <si>
    <t>металл</t>
  </si>
  <si>
    <t>ХМАО-Югра, г. Когалым</t>
  </si>
  <si>
    <t>Реконструкция</t>
  </si>
  <si>
    <t>Не предусмотрено</t>
  </si>
  <si>
    <t>Предварительный расчет стоимости</t>
  </si>
  <si>
    <t>ООО "СеверЭСП"</t>
  </si>
  <si>
    <t>нд</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</si>
  <si>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</si>
  <si>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</si>
  <si>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</si>
  <si>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</si>
  <si>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</si>
  <si>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</si>
  <si>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</si>
  <si>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</si>
  <si>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</si>
  <si>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</si>
  <si>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</si>
  <si>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</si>
  <si>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</si>
  <si>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</si>
  <si>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</si>
  <si>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</si>
  <si>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</si>
  <si>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</si>
  <si>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</si>
  <si>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</si>
  <si>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</si>
  <si>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</si>
  <si>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</si>
  <si>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</si>
  <si>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</si>
  <si>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</si>
  <si>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</si>
  <si>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</si>
  <si>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</si>
  <si>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</si>
  <si>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</si>
  <si>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</si>
  <si>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</si>
  <si>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</si>
  <si>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</si>
  <si>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</si>
  <si>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</si>
  <si>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</si>
  <si>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</si>
  <si>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</si>
  <si>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</si>
  <si>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</si>
  <si>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</si>
  <si>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</si>
  <si>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</si>
  <si>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</si>
  <si>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</si>
  <si>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</si>
  <si>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</si>
  <si>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</si>
  <si>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</si>
  <si>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</si>
  <si>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</si>
  <si>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</si>
  <si>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</si>
  <si>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</si>
  <si>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</si>
  <si>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</si>
  <si>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</si>
  <si>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</si>
  <si>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</si>
  <si>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</si>
  <si>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</si>
  <si>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</si>
  <si>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</si>
  <si>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</si>
  <si>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</si>
  <si>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</si>
  <si>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</si>
  <si>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ВЛ 110 кВ Сова - Сарымская - 1 цепь с отп. на ПС Русскинская</t>
  </si>
  <si>
    <t>1981, 1987</t>
  </si>
  <si>
    <t>АС-95/16, АС-120/19, АС-150/24</t>
  </si>
  <si>
    <t>бетон, металл</t>
  </si>
  <si>
    <t>Акт технического освидетельствования № 1/2017 от 23.06.2017 г.</t>
  </si>
  <si>
    <t>ВЛ 110 кВ Когалым - Сарымская - 1 цепь с отп на ПС Омичка</t>
  </si>
  <si>
    <t>Акт технического освидетельствования № 11/2020 от 26.02.2020 г.</t>
  </si>
  <si>
    <t>1984, 1986</t>
  </si>
  <si>
    <t>АС-120/19</t>
  </si>
  <si>
    <t>1993, 2010</t>
  </si>
  <si>
    <t>АС150/19, АС120/19</t>
  </si>
  <si>
    <t>АС120/19, АС240/32</t>
  </si>
  <si>
    <t>2010</t>
  </si>
  <si>
    <t>2018</t>
  </si>
  <si>
    <t>Акт технического освидетельствования № 1/2018 от 23.07.2018 г.</t>
  </si>
  <si>
    <t>ВЛ 110 кВ Сова - Сарымская - 1, 2 цепь с отп. на ПС Русскинская</t>
  </si>
  <si>
    <t>ВЛ 110 кВ Когалым - Сарымская - 1, 2 цепь с отп на ПС Омичка</t>
  </si>
  <si>
    <t>1984</t>
  </si>
  <si>
    <t>2011</t>
  </si>
  <si>
    <t>Акт технического освидетельствования № 13/2020, 14/2020 от 26.02.2020 г.</t>
  </si>
  <si>
    <t>Дальнейшая эксплуатация разрешена</t>
  </si>
  <si>
    <t>1987</t>
  </si>
  <si>
    <t>2019</t>
  </si>
  <si>
    <t>ВЛ 110 кВ Когалым - Тевлин - 1, 2 цепь с отпайкой на ПС Родник</t>
  </si>
  <si>
    <t>ВЛ 110 кВ Когалым - Уральская - 1, 2 цепь</t>
  </si>
  <si>
    <t>ВЛ 110 кВ Когалым - Уральская - 1, 2 цепь Отпайка на ПС Весна</t>
  </si>
  <si>
    <t>ВЛ 110 кВ Восточно-Моховая - Слава</t>
  </si>
  <si>
    <t>1983, 1988</t>
  </si>
  <si>
    <t>1988</t>
  </si>
  <si>
    <t>Акт технического освидетельствования № 19/2020 от 26.02.2020 г.</t>
  </si>
  <si>
    <t>ВЛ 110 кВ Восточно - Моховая - Слава</t>
  </si>
  <si>
    <t>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</si>
  <si>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t>
  </si>
  <si>
    <t xml:space="preserve">Выполнение требований п.2.2.8, п.2.2.13 ПТЭЭЭСС утв. Приказом № 229 от 19.06.2003 г; выполнение требований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t>
  </si>
  <si>
    <t>ТОБ не проводилось</t>
  </si>
  <si>
    <t>Год раскрытия информации: 2022 год</t>
  </si>
  <si>
    <t>П</t>
  </si>
  <si>
    <t>Контрагент:</t>
  </si>
  <si>
    <t>Филиал АО "Россети Тюмень" Когалымские ЭС</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</si>
  <si>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</si>
  <si>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 xml:space="preserve">по состоянию на 01.01.2022 года </t>
  </si>
  <si>
    <t>План года 2022</t>
  </si>
  <si>
    <t>Год 2023</t>
  </si>
  <si>
    <t xml:space="preserve">Год 2024 </t>
  </si>
  <si>
    <t>Год 2025</t>
  </si>
  <si>
    <t>Год 2026</t>
  </si>
  <si>
    <t xml:space="preserve">Год 2027 </t>
  </si>
  <si>
    <t>Срок реализации не наступил</t>
  </si>
  <si>
    <t>47 шт. опор ВЛ-110 кВ (без прироста)</t>
  </si>
  <si>
    <t>В схеме отсутствуют</t>
  </si>
  <si>
    <t>Отсутствует</t>
  </si>
  <si>
    <t>Закон ХМАО-Югры от 18.04.2007 № 39-оз "О градостроительной деятельности на территории Ханты-Мансийского автономного округа-Югры"</t>
  </si>
  <si>
    <t>Не отражен</t>
  </si>
  <si>
    <t>Ханты-Мансийский АО - Югра [Тюменская область]</t>
  </si>
  <si>
    <t>71826000 Сургутский мр ХМАО</t>
  </si>
  <si>
    <t>1.12.</t>
  </si>
  <si>
    <t>3.7.</t>
  </si>
  <si>
    <t>M_TP1500.VL.0037</t>
  </si>
  <si>
    <t>Сметная стоимость проекта в ценах 2024 года с НДС, млн. руб.</t>
  </si>
  <si>
    <t>от «__» _____ 20_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</si>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</sst>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36" fillId="0" borderId="1" xfId="49" applyFont="1" applyBorder="1"/>
    <xf numFmtId="3" fontId="37" fillId="0" borderId="1" xfId="49" applyNumberFormat="1" applyFont="1" applyFill="1" applyBorder="1" applyAlignment="1">
      <alignment horizontal="center" vertical="center"/>
    </xf>
    <xf numFmtId="0" fontId="37" fillId="0" borderId="0" xfId="49" applyFont="1" applyFill="1"/>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70" fontId="65" fillId="0" borderId="1" xfId="0" quotePrefix="1"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170" fontId="65" fillId="0" borderId="1" xfId="0" applyNumberFormat="1" applyFont="1" applyFill="1" applyBorder="1" applyAlignment="1">
      <alignment horizontal="center" vertical="center" wrapText="1"/>
    </xf>
    <xf numFmtId="171" fontId="7" fillId="0" borderId="1" xfId="87" applyNumberFormat="1" applyFont="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0" borderId="0" xfId="0" applyFont="1" applyAlignment="1">
      <alignment horizontal="left" vertical="center" wrapText="1"/>
    </xf>
    <xf numFmtId="164" fontId="7" fillId="0" borderId="1" xfId="67" applyFont="1" applyBorder="1" applyAlignment="1">
      <alignment horizontal="center" vertical="center"/>
    </xf>
    <xf numFmtId="164" fontId="7" fillId="0" borderId="0" xfId="67"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Font="1" applyFill="1" applyBorder="1"/>
    <xf numFmtId="0" fontId="11" fillId="25" borderId="1" xfId="2" applyFont="1" applyFill="1" applyBorder="1" applyAlignment="1">
      <alignment horizontal="center" vertical="center"/>
    </xf>
    <xf numFmtId="0" fontId="41" fillId="25" borderId="31" xfId="2" applyFont="1" applyFill="1" applyBorder="1" applyAlignment="1">
      <alignment horizontal="justify"/>
    </xf>
    <xf numFmtId="0" fontId="4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vertical="center"/>
    </xf>
    <xf numFmtId="0" fontId="41" fillId="25" borderId="30"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69" fontId="36" fillId="25" borderId="36" xfId="0" applyNumberFormat="1" applyFont="1" applyFill="1" applyBorder="1" applyAlignment="1">
      <alignment horizontal="left" vertical="center"/>
    </xf>
    <xf numFmtId="0" fontId="41" fillId="25" borderId="30" xfId="2" applyFont="1" applyFill="1" applyBorder="1" applyAlignment="1">
      <alignment horizontal="justify" vertical="top" wrapText="1"/>
    </xf>
    <xf numFmtId="0" fontId="42" fillId="25" borderId="30" xfId="2" applyFont="1" applyFill="1" applyBorder="1" applyAlignment="1">
      <alignment horizontal="justify" vertical="top" wrapText="1"/>
    </xf>
    <xf numFmtId="0" fontId="36" fillId="25" borderId="36" xfId="0" applyFont="1" applyFill="1" applyBorder="1"/>
    <xf numFmtId="0" fontId="42" fillId="25" borderId="24" xfId="2" applyFont="1" applyFill="1" applyBorder="1" applyAlignment="1">
      <alignment horizontal="left" vertical="center" wrapText="1"/>
    </xf>
    <xf numFmtId="169" fontId="39" fillId="25" borderId="37"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9" fontId="36" fillId="25" borderId="36" xfId="0" applyNumberFormat="1" applyFont="1" applyFill="1" applyBorder="1" applyAlignment="1">
      <alignment horizontal="left" vertical="center" wrapText="1"/>
    </xf>
    <xf numFmtId="0" fontId="36" fillId="25" borderId="36" xfId="0" applyFont="1" applyFill="1" applyBorder="1" applyAlignment="1">
      <alignment horizontal="left" vertical="center"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5" xfId="2" quotePrefix="1" applyFont="1" applyFill="1" applyBorder="1" applyAlignment="1">
      <alignment horizontal="justify" vertical="top" wrapText="1"/>
    </xf>
    <xf numFmtId="0" fontId="39" fillId="25" borderId="37" xfId="0" applyFont="1" applyFill="1" applyBorder="1" applyAlignment="1">
      <alignment horizontal="left" vertical="center"/>
    </xf>
    <xf numFmtId="0" fontId="41" fillId="25" borderId="34" xfId="2" applyFont="1" applyFill="1" applyBorder="1" applyAlignment="1">
      <alignment vertical="top" wrapText="1"/>
    </xf>
    <xf numFmtId="0" fontId="41" fillId="25" borderId="34" xfId="2" applyFont="1" applyFill="1" applyBorder="1" applyAlignment="1">
      <alignment vertical="center" wrapText="1" shrinkToFit="1"/>
    </xf>
    <xf numFmtId="0" fontId="41" fillId="25" borderId="32" xfId="2" applyFont="1" applyFill="1" applyBorder="1" applyAlignment="1">
      <alignment vertical="top" wrapText="1"/>
    </xf>
    <xf numFmtId="0" fontId="41" fillId="25" borderId="32" xfId="2" applyFont="1" applyFill="1" applyBorder="1" applyAlignment="1">
      <alignment vertical="center" wrapText="1" shrinkToFit="1"/>
    </xf>
    <xf numFmtId="0" fontId="42" fillId="25" borderId="31" xfId="2" applyFont="1" applyFill="1" applyBorder="1" applyAlignment="1">
      <alignment horizontal="left" vertical="center"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0" fontId="11" fillId="25" borderId="0" xfId="62" applyFont="1" applyFill="1" applyAlignment="1">
      <alignment horizontal="left"/>
    </xf>
    <xf numFmtId="0" fontId="10" fillId="25" borderId="0" xfId="1" applyFont="1" applyFill="1"/>
    <xf numFmtId="0" fontId="10" fillId="25" borderId="0" xfId="1" applyFont="1" applyFill="1" applyBorder="1"/>
    <xf numFmtId="0" fontId="6" fillId="25" borderId="0" xfId="1" applyFont="1" applyFill="1"/>
    <xf numFmtId="0" fontId="11" fillId="25" borderId="0" xfId="62" applyFont="1" applyFill="1" applyAlignment="1">
      <alignment horizontal="left" vertical="center"/>
    </xf>
    <xf numFmtId="0" fontId="43" fillId="25" borderId="1" xfId="62" applyFont="1" applyFill="1" applyBorder="1" applyAlignment="1">
      <alignment horizontal="center" vertical="center" wrapText="1"/>
    </xf>
    <xf numFmtId="0" fontId="43" fillId="25" borderId="1" xfId="62" applyFont="1" applyFill="1" applyBorder="1" applyAlignment="1">
      <alignment horizontal="center" vertical="top"/>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1" xfId="62" applyFont="1" applyFill="1" applyBorder="1" applyAlignment="1">
      <alignment horizontal="center" vertical="center" wrapText="1" shrinkToFit="1"/>
    </xf>
    <xf numFmtId="0" fontId="11" fillId="0"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5" borderId="4" xfId="62" applyFont="1" applyFill="1" applyBorder="1" applyAlignment="1">
      <alignment horizontal="center" vertical="center" wrapText="1"/>
    </xf>
    <xf numFmtId="0" fontId="43" fillId="25" borderId="7"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5" borderId="0" xfId="1" applyFont="1" applyFill="1" applyAlignment="1">
      <alignment horizontal="center" vertical="center"/>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SheetLayoutView="8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9" t="s">
        <v>643</v>
      </c>
      <c r="B5" s="289"/>
      <c r="C5" s="289"/>
      <c r="D5" s="123"/>
      <c r="E5" s="123"/>
      <c r="F5" s="123"/>
      <c r="G5" s="123"/>
    </row>
    <row r="6" spans="1:19" s="12" customFormat="1" ht="18.75" x14ac:dyDescent="0.3">
      <c r="A6" s="17"/>
      <c r="D6" s="16"/>
      <c r="E6" s="15"/>
    </row>
    <row r="7" spans="1:19" s="12" customFormat="1" ht="18.75" x14ac:dyDescent="0.2">
      <c r="A7" s="293" t="s">
        <v>10</v>
      </c>
      <c r="B7" s="293"/>
      <c r="C7" s="29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4" t="s">
        <v>540</v>
      </c>
      <c r="B9" s="294"/>
      <c r="C9" s="294"/>
      <c r="D9" s="8"/>
      <c r="E9" s="8"/>
      <c r="F9" s="13"/>
      <c r="G9" s="13"/>
      <c r="H9" s="13"/>
      <c r="I9" s="13"/>
      <c r="J9" s="13"/>
      <c r="K9" s="13"/>
      <c r="L9" s="13"/>
      <c r="M9" s="13"/>
      <c r="N9" s="13"/>
      <c r="O9" s="13"/>
      <c r="P9" s="13"/>
      <c r="Q9" s="13"/>
      <c r="R9" s="13"/>
      <c r="S9" s="13"/>
    </row>
    <row r="10" spans="1:19" s="12" customFormat="1" ht="18.75" x14ac:dyDescent="0.2">
      <c r="A10" s="290" t="s">
        <v>9</v>
      </c>
      <c r="B10" s="290"/>
      <c r="C10" s="29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4" t="s">
        <v>665</v>
      </c>
      <c r="B12" s="294"/>
      <c r="C12" s="294"/>
      <c r="D12" s="8"/>
      <c r="E12" s="8"/>
      <c r="F12" s="13"/>
      <c r="G12" s="13"/>
      <c r="H12" s="13"/>
      <c r="I12" s="13"/>
      <c r="J12" s="13"/>
      <c r="K12" s="13"/>
      <c r="L12" s="13"/>
      <c r="M12" s="13"/>
      <c r="N12" s="13"/>
      <c r="O12" s="13"/>
      <c r="P12" s="13"/>
      <c r="Q12" s="13"/>
      <c r="R12" s="13"/>
      <c r="S12" s="13"/>
    </row>
    <row r="13" spans="1:19" s="12" customFormat="1" ht="14.25" customHeight="1" x14ac:dyDescent="0.2">
      <c r="A13" s="290" t="s">
        <v>8</v>
      </c>
      <c r="B13" s="290"/>
      <c r="C13" s="290"/>
      <c r="D13" s="6"/>
      <c r="E13" s="6"/>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74.25" customHeight="1" x14ac:dyDescent="0.2">
      <c r="A15" s="295" t="s">
        <v>647</v>
      </c>
      <c r="B15" s="295"/>
      <c r="C15" s="295"/>
      <c r="D15" s="8"/>
      <c r="E15" s="8"/>
      <c r="F15" s="8"/>
      <c r="G15" s="8"/>
      <c r="H15" s="8"/>
      <c r="I15" s="8"/>
      <c r="J15" s="8"/>
      <c r="K15" s="8"/>
      <c r="L15" s="8"/>
      <c r="M15" s="8"/>
      <c r="N15" s="8"/>
      <c r="O15" s="8"/>
      <c r="P15" s="8"/>
      <c r="Q15" s="8"/>
      <c r="R15" s="8"/>
      <c r="S15" s="8"/>
    </row>
    <row r="16" spans="1:19" s="3" customFormat="1" ht="15" customHeight="1" x14ac:dyDescent="0.2">
      <c r="A16" s="290" t="s">
        <v>7</v>
      </c>
      <c r="B16" s="290"/>
      <c r="C16" s="2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1" t="s">
        <v>506</v>
      </c>
      <c r="B18" s="292"/>
      <c r="C18" s="2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345</v>
      </c>
      <c r="C22" s="36" t="s">
        <v>523</v>
      </c>
      <c r="D22" s="29"/>
      <c r="E22" s="29"/>
      <c r="F22" s="28"/>
      <c r="G22" s="28"/>
      <c r="H22" s="28"/>
      <c r="I22" s="28"/>
      <c r="J22" s="28"/>
      <c r="K22" s="28"/>
      <c r="L22" s="28"/>
      <c r="M22" s="28"/>
      <c r="N22" s="28"/>
      <c r="O22" s="28"/>
      <c r="P22" s="28"/>
      <c r="Q22" s="27"/>
      <c r="R22" s="27"/>
      <c r="S22" s="27"/>
    </row>
    <row r="23" spans="1:19" s="3" customFormat="1" ht="31.5" x14ac:dyDescent="0.2">
      <c r="A23" s="24" t="s">
        <v>64</v>
      </c>
      <c r="B23" s="35" t="s">
        <v>65</v>
      </c>
      <c r="C23" s="224" t="s">
        <v>524</v>
      </c>
      <c r="D23" s="29"/>
      <c r="E23" s="29"/>
      <c r="F23" s="28"/>
      <c r="G23" s="28"/>
      <c r="H23" s="28"/>
      <c r="I23" s="28"/>
      <c r="J23" s="28"/>
      <c r="K23" s="28"/>
      <c r="L23" s="28"/>
      <c r="M23" s="28"/>
      <c r="N23" s="28"/>
      <c r="O23" s="28"/>
      <c r="P23" s="28"/>
      <c r="Q23" s="27"/>
      <c r="R23" s="27"/>
      <c r="S23" s="27"/>
    </row>
    <row r="24" spans="1:19" s="3" customFormat="1" ht="22.5" customHeight="1" x14ac:dyDescent="0.2">
      <c r="A24" s="286"/>
      <c r="B24" s="287"/>
      <c r="C24" s="288"/>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20" t="s">
        <v>453</v>
      </c>
      <c r="C25" s="132" t="s">
        <v>580</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20" t="s">
        <v>76</v>
      </c>
      <c r="C26" s="284" t="s">
        <v>661</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20" t="s">
        <v>75</v>
      </c>
      <c r="C27" s="284" t="s">
        <v>662</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20" t="s">
        <v>454</v>
      </c>
      <c r="C28" s="135" t="s">
        <v>526</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20" t="s">
        <v>455</v>
      </c>
      <c r="C29" s="135" t="s">
        <v>526</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20" t="s">
        <v>456</v>
      </c>
      <c r="C30" s="135" t="s">
        <v>526</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457</v>
      </c>
      <c r="C31" s="285" t="s">
        <v>658</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458</v>
      </c>
      <c r="C32" s="285" t="s">
        <v>658</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459</v>
      </c>
      <c r="C33" s="285" t="s">
        <v>659</v>
      </c>
      <c r="D33" s="34"/>
      <c r="E33" s="33"/>
      <c r="F33" s="33"/>
      <c r="G33" s="33"/>
      <c r="H33" s="33"/>
      <c r="I33" s="33"/>
      <c r="J33" s="33"/>
      <c r="K33" s="33"/>
      <c r="L33" s="33"/>
      <c r="M33" s="33"/>
      <c r="N33" s="33"/>
      <c r="O33" s="33"/>
      <c r="P33" s="32"/>
      <c r="Q33" s="32"/>
      <c r="R33" s="32"/>
      <c r="S33" s="32"/>
    </row>
    <row r="34" spans="1:19" ht="111" customHeight="1" x14ac:dyDescent="0.25">
      <c r="A34" s="24" t="s">
        <v>475</v>
      </c>
      <c r="B34" s="39" t="s">
        <v>460</v>
      </c>
      <c r="C34" s="285" t="s">
        <v>660</v>
      </c>
      <c r="D34" s="23"/>
      <c r="E34" s="23"/>
      <c r="F34" s="23"/>
      <c r="G34" s="23"/>
      <c r="H34" s="23"/>
      <c r="I34" s="23"/>
      <c r="J34" s="23"/>
      <c r="K34" s="23"/>
      <c r="L34" s="23"/>
      <c r="M34" s="23"/>
      <c r="N34" s="23"/>
      <c r="O34" s="23"/>
      <c r="P34" s="23"/>
      <c r="Q34" s="23"/>
      <c r="R34" s="23"/>
      <c r="S34" s="23"/>
    </row>
    <row r="35" spans="1:19" ht="58.5" customHeight="1" x14ac:dyDescent="0.25">
      <c r="A35" s="24" t="s">
        <v>463</v>
      </c>
      <c r="B35" s="39" t="s">
        <v>73</v>
      </c>
      <c r="C35" s="135" t="s">
        <v>526</v>
      </c>
      <c r="D35" s="23"/>
      <c r="E35" s="23"/>
      <c r="F35" s="23"/>
      <c r="G35" s="23"/>
      <c r="H35" s="23"/>
      <c r="I35" s="23"/>
      <c r="J35" s="23"/>
      <c r="K35" s="23"/>
      <c r="L35" s="23"/>
      <c r="M35" s="23"/>
      <c r="N35" s="23"/>
      <c r="O35" s="23"/>
      <c r="P35" s="23"/>
      <c r="Q35" s="23"/>
      <c r="R35" s="23"/>
      <c r="S35" s="23"/>
    </row>
    <row r="36" spans="1:19" ht="51.75" customHeight="1" x14ac:dyDescent="0.25">
      <c r="A36" s="24" t="s">
        <v>476</v>
      </c>
      <c r="B36" s="39" t="s">
        <v>461</v>
      </c>
      <c r="C36" s="135" t="s">
        <v>658</v>
      </c>
      <c r="D36" s="23"/>
      <c r="E36" s="23"/>
      <c r="F36" s="23"/>
      <c r="G36" s="23"/>
      <c r="H36" s="23"/>
      <c r="I36" s="23"/>
      <c r="J36" s="23"/>
      <c r="K36" s="23"/>
      <c r="L36" s="23"/>
      <c r="M36" s="23"/>
      <c r="N36" s="23"/>
      <c r="O36" s="23"/>
      <c r="P36" s="23"/>
      <c r="Q36" s="23"/>
      <c r="R36" s="23"/>
      <c r="S36" s="23"/>
    </row>
    <row r="37" spans="1:19" ht="43.5" customHeight="1" x14ac:dyDescent="0.25">
      <c r="A37" s="24" t="s">
        <v>464</v>
      </c>
      <c r="B37" s="39" t="s">
        <v>462</v>
      </c>
      <c r="C37" s="135" t="s">
        <v>658</v>
      </c>
      <c r="D37" s="23"/>
      <c r="E37" s="23"/>
      <c r="F37" s="23"/>
      <c r="G37" s="23"/>
      <c r="H37" s="23"/>
      <c r="I37" s="23"/>
      <c r="J37" s="23"/>
      <c r="K37" s="23"/>
      <c r="L37" s="23"/>
      <c r="M37" s="23"/>
      <c r="N37" s="23"/>
      <c r="O37" s="23"/>
      <c r="P37" s="23"/>
      <c r="Q37" s="23"/>
      <c r="R37" s="23"/>
      <c r="S37" s="23"/>
    </row>
    <row r="38" spans="1:19" ht="43.5" customHeight="1" x14ac:dyDescent="0.25">
      <c r="A38" s="24" t="s">
        <v>477</v>
      </c>
      <c r="B38" s="39" t="s">
        <v>239</v>
      </c>
      <c r="C38" s="135" t="s">
        <v>658</v>
      </c>
      <c r="D38" s="23"/>
      <c r="E38" s="23"/>
      <c r="F38" s="23"/>
      <c r="G38" s="23"/>
      <c r="H38" s="23"/>
      <c r="I38" s="23"/>
      <c r="J38" s="23"/>
      <c r="K38" s="23"/>
      <c r="L38" s="23"/>
      <c r="M38" s="23"/>
      <c r="N38" s="23"/>
      <c r="O38" s="23"/>
      <c r="P38" s="23"/>
      <c r="Q38" s="23"/>
      <c r="R38" s="23"/>
      <c r="S38" s="23"/>
    </row>
    <row r="39" spans="1:19" ht="23.25" customHeight="1" x14ac:dyDescent="0.25">
      <c r="A39" s="286"/>
      <c r="B39" s="287"/>
      <c r="C39" s="288"/>
      <c r="D39" s="23"/>
      <c r="E39" s="23"/>
      <c r="F39" s="23"/>
      <c r="G39" s="23"/>
      <c r="H39" s="23"/>
      <c r="I39" s="23"/>
      <c r="J39" s="23"/>
      <c r="K39" s="23"/>
      <c r="L39" s="23"/>
      <c r="M39" s="23"/>
      <c r="N39" s="23"/>
      <c r="O39" s="23"/>
      <c r="P39" s="23"/>
      <c r="Q39" s="23"/>
      <c r="R39" s="23"/>
      <c r="S39" s="23"/>
    </row>
    <row r="40" spans="1:19" ht="63" x14ac:dyDescent="0.25">
      <c r="A40" s="24" t="s">
        <v>465</v>
      </c>
      <c r="B40" s="39" t="s">
        <v>519</v>
      </c>
      <c r="C40" s="164">
        <f>'6.2. Паспорт фин осв ввод'!D48</f>
        <v>0</v>
      </c>
      <c r="D40" s="23"/>
      <c r="E40" s="23"/>
      <c r="F40" s="23"/>
      <c r="G40" s="23"/>
      <c r="H40" s="23"/>
      <c r="I40" s="23"/>
      <c r="J40" s="23"/>
      <c r="K40" s="23"/>
      <c r="L40" s="23"/>
      <c r="M40" s="23"/>
      <c r="N40" s="23"/>
      <c r="O40" s="23"/>
      <c r="P40" s="23"/>
      <c r="Q40" s="23"/>
      <c r="R40" s="23"/>
      <c r="S40" s="23"/>
    </row>
    <row r="41" spans="1:19" ht="105.75" customHeight="1" x14ac:dyDescent="0.25">
      <c r="A41" s="24" t="s">
        <v>478</v>
      </c>
      <c r="B41" s="39" t="s">
        <v>501</v>
      </c>
      <c r="C41" s="142" t="s">
        <v>657</v>
      </c>
      <c r="D41" s="23"/>
      <c r="E41" s="23"/>
      <c r="F41" s="23"/>
      <c r="G41" s="23"/>
      <c r="H41" s="23"/>
      <c r="I41" s="23"/>
      <c r="J41" s="23"/>
      <c r="K41" s="23"/>
      <c r="L41" s="23"/>
      <c r="M41" s="23"/>
      <c r="N41" s="23"/>
      <c r="O41" s="23"/>
      <c r="P41" s="23"/>
      <c r="Q41" s="23"/>
      <c r="R41" s="23"/>
      <c r="S41" s="23"/>
    </row>
    <row r="42" spans="1:19" ht="83.25" customHeight="1" x14ac:dyDescent="0.25">
      <c r="A42" s="24" t="s">
        <v>466</v>
      </c>
      <c r="B42" s="39" t="s">
        <v>516</v>
      </c>
      <c r="C42" s="142" t="s">
        <v>657</v>
      </c>
      <c r="D42" s="23"/>
      <c r="E42" s="23"/>
      <c r="F42" s="23"/>
      <c r="G42" s="23"/>
      <c r="H42" s="23"/>
      <c r="I42" s="23"/>
      <c r="J42" s="23"/>
      <c r="K42" s="23"/>
      <c r="L42" s="23"/>
      <c r="M42" s="23"/>
      <c r="N42" s="23"/>
      <c r="O42" s="23"/>
      <c r="P42" s="23"/>
      <c r="Q42" s="23"/>
      <c r="R42" s="23"/>
      <c r="S42" s="23"/>
    </row>
    <row r="43" spans="1:19" ht="186" customHeight="1" x14ac:dyDescent="0.25">
      <c r="A43" s="24" t="s">
        <v>481</v>
      </c>
      <c r="B43" s="39" t="s">
        <v>482</v>
      </c>
      <c r="C43" s="142" t="s">
        <v>538</v>
      </c>
      <c r="D43" s="23"/>
      <c r="E43" s="23"/>
      <c r="F43" s="23"/>
      <c r="G43" s="23"/>
      <c r="H43" s="23"/>
      <c r="I43" s="23"/>
      <c r="J43" s="23"/>
      <c r="K43" s="23"/>
      <c r="L43" s="23"/>
      <c r="M43" s="23"/>
      <c r="N43" s="23"/>
      <c r="O43" s="23"/>
      <c r="P43" s="23"/>
      <c r="Q43" s="23"/>
      <c r="R43" s="23"/>
      <c r="S43" s="23"/>
    </row>
    <row r="44" spans="1:19" ht="111" customHeight="1" x14ac:dyDescent="0.25">
      <c r="A44" s="24" t="s">
        <v>467</v>
      </c>
      <c r="B44" s="39" t="s">
        <v>507</v>
      </c>
      <c r="C44" s="142" t="s">
        <v>538</v>
      </c>
      <c r="D44" s="23"/>
      <c r="E44" s="23"/>
      <c r="F44" s="23"/>
      <c r="G44" s="23"/>
      <c r="H44" s="23"/>
      <c r="I44" s="23"/>
      <c r="J44" s="23"/>
      <c r="K44" s="23"/>
      <c r="L44" s="23"/>
      <c r="M44" s="23"/>
      <c r="N44" s="23"/>
      <c r="O44" s="23"/>
      <c r="P44" s="23"/>
      <c r="Q44" s="23"/>
      <c r="R44" s="23"/>
      <c r="S44" s="23"/>
    </row>
    <row r="45" spans="1:19" ht="120" customHeight="1" x14ac:dyDescent="0.25">
      <c r="A45" s="24" t="s">
        <v>502</v>
      </c>
      <c r="B45" s="39" t="s">
        <v>508</v>
      </c>
      <c r="C45" s="142" t="s">
        <v>538</v>
      </c>
      <c r="D45" s="23"/>
      <c r="E45" s="23"/>
      <c r="F45" s="23"/>
      <c r="G45" s="23"/>
      <c r="H45" s="23"/>
      <c r="I45" s="23"/>
      <c r="J45" s="23"/>
      <c r="K45" s="23"/>
      <c r="L45" s="23"/>
      <c r="M45" s="23"/>
      <c r="N45" s="23"/>
      <c r="O45" s="23"/>
      <c r="P45" s="23"/>
      <c r="Q45" s="23"/>
      <c r="R45" s="23"/>
      <c r="S45" s="23"/>
    </row>
    <row r="46" spans="1:19" ht="101.25" customHeight="1" x14ac:dyDescent="0.25">
      <c r="A46" s="24" t="s">
        <v>468</v>
      </c>
      <c r="B46" s="39" t="s">
        <v>509</v>
      </c>
      <c r="C46" s="142" t="s">
        <v>538</v>
      </c>
      <c r="D46" s="23"/>
      <c r="E46" s="23"/>
      <c r="F46" s="23"/>
      <c r="G46" s="23"/>
      <c r="H46" s="23"/>
      <c r="I46" s="23"/>
      <c r="J46" s="23"/>
      <c r="K46" s="23"/>
      <c r="L46" s="23"/>
      <c r="M46" s="23"/>
      <c r="N46" s="23"/>
      <c r="O46" s="23"/>
      <c r="P46" s="23"/>
      <c r="Q46" s="23"/>
      <c r="R46" s="23"/>
      <c r="S46" s="23"/>
    </row>
    <row r="47" spans="1:19" ht="18.75" customHeight="1" x14ac:dyDescent="0.25">
      <c r="A47" s="286"/>
      <c r="B47" s="287"/>
      <c r="C47" s="288"/>
      <c r="D47" s="23"/>
      <c r="E47" s="23"/>
      <c r="F47" s="23"/>
      <c r="G47" s="23"/>
      <c r="H47" s="23"/>
      <c r="I47" s="23"/>
      <c r="J47" s="23"/>
      <c r="K47" s="23"/>
      <c r="L47" s="23"/>
      <c r="M47" s="23"/>
      <c r="N47" s="23"/>
      <c r="O47" s="23"/>
      <c r="P47" s="23"/>
      <c r="Q47" s="23"/>
      <c r="R47" s="23"/>
      <c r="S47" s="23"/>
    </row>
    <row r="48" spans="1:19" ht="75.75" customHeight="1" x14ac:dyDescent="0.25">
      <c r="A48" s="24" t="s">
        <v>503</v>
      </c>
      <c r="B48" s="39" t="s">
        <v>517</v>
      </c>
      <c r="C48" s="181">
        <f>'6.2. Паспорт фин осв ввод'!AC24</f>
        <v>142.73614000000001</v>
      </c>
      <c r="D48" s="23"/>
      <c r="E48" s="23"/>
      <c r="F48" s="23"/>
      <c r="G48" s="23"/>
      <c r="H48" s="23"/>
      <c r="I48" s="23"/>
      <c r="J48" s="23"/>
      <c r="K48" s="23"/>
      <c r="L48" s="23"/>
      <c r="M48" s="23"/>
      <c r="N48" s="23"/>
      <c r="O48" s="23"/>
      <c r="P48" s="23"/>
      <c r="Q48" s="23"/>
      <c r="R48" s="23"/>
      <c r="S48" s="23"/>
    </row>
    <row r="49" spans="1:19" ht="71.25" customHeight="1" x14ac:dyDescent="0.25">
      <c r="A49" s="24" t="s">
        <v>469</v>
      </c>
      <c r="B49" s="39" t="s">
        <v>518</v>
      </c>
      <c r="C49" s="182">
        <f>'6.2. Паспорт фин осв ввод'!AC30</f>
        <v>120.03505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5:C5"/>
    <mergeCell ref="A16:C16"/>
    <mergeCell ref="A18:C18"/>
    <mergeCell ref="A7:C7"/>
    <mergeCell ref="A9:C9"/>
    <mergeCell ref="A10:C10"/>
    <mergeCell ref="A12:C12"/>
    <mergeCell ref="A13:C13"/>
    <mergeCell ref="A15:C15"/>
    <mergeCell ref="A24:C24"/>
    <mergeCell ref="A39:C39"/>
    <mergeCell ref="A47:C47"/>
  </mergeCells>
  <dataValidations count="5">
    <dataValidation type="list" allowBlank="1" showInputMessage="1" sqref="C33">
      <formula1>"Не относится"</formula1>
    </dataValidation>
    <dataValidation type="list" allowBlank="1" showInputMessage="1" sqref="C34">
      <formula1>"Не отражен,Не требуется"</formula1>
    </dataValidation>
    <dataValidation type="list" allowBlank="1" showInputMessage="1" sqref="C31:C32">
      <formula1>"Отсутствует,Не требуется"</formula1>
    </dataValidation>
    <dataValidation type="list" allowBlank="1" showInputMessage="1" sqref="C26">
      <formula1>INDIRECT("Субъект")</formula1>
    </dataValidation>
    <dataValidation type="list" allowBlank="1" showInputMessage="1" sqref="C27">
      <formula1>INDIRECT("МО")</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I25" sqref="I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M_TP1500.VL.0037</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480</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377</v>
      </c>
      <c r="D19" s="296" t="s">
        <v>376</v>
      </c>
      <c r="E19" s="296" t="s">
        <v>108</v>
      </c>
      <c r="F19" s="296" t="s">
        <v>107</v>
      </c>
      <c r="G19" s="296" t="s">
        <v>372</v>
      </c>
      <c r="H19" s="296" t="s">
        <v>106</v>
      </c>
      <c r="I19" s="296" t="s">
        <v>105</v>
      </c>
      <c r="J19" s="296" t="s">
        <v>104</v>
      </c>
      <c r="K19" s="296" t="s">
        <v>103</v>
      </c>
      <c r="L19" s="296" t="s">
        <v>102</v>
      </c>
      <c r="M19" s="296" t="s">
        <v>101</v>
      </c>
      <c r="N19" s="296" t="s">
        <v>100</v>
      </c>
      <c r="O19" s="296" t="s">
        <v>99</v>
      </c>
      <c r="P19" s="296" t="s">
        <v>98</v>
      </c>
      <c r="Q19" s="296" t="s">
        <v>375</v>
      </c>
      <c r="R19" s="296"/>
      <c r="S19" s="300" t="s">
        <v>472</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1" t="s">
        <v>373</v>
      </c>
      <c r="R20" s="42" t="s">
        <v>374</v>
      </c>
      <c r="S20" s="300"/>
      <c r="T20" s="28"/>
      <c r="U20" s="28"/>
      <c r="V20" s="28"/>
      <c r="W20" s="28"/>
      <c r="X20" s="28"/>
      <c r="Y20" s="28"/>
      <c r="Z20" s="27"/>
      <c r="AA20" s="27"/>
      <c r="AB20" s="27"/>
    </row>
    <row r="21" spans="1:28" s="3" customFormat="1" ht="18.75" x14ac:dyDescent="0.2">
      <c r="A21" s="41">
        <v>1</v>
      </c>
      <c r="B21" s="45">
        <v>2</v>
      </c>
      <c r="C21" s="41">
        <v>3</v>
      </c>
      <c r="D21" s="45">
        <v>4</v>
      </c>
      <c r="E21" s="41">
        <v>5</v>
      </c>
      <c r="F21" s="45">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473</v>
      </c>
      <c r="H22" s="45"/>
      <c r="I22" s="45"/>
      <c r="J22" s="45"/>
      <c r="K22" s="45"/>
      <c r="L22" s="45"/>
      <c r="M22" s="45"/>
      <c r="N22" s="45"/>
      <c r="O22" s="45"/>
      <c r="P22" s="45"/>
      <c r="Q22" s="37"/>
      <c r="R22" s="5"/>
      <c r="S22" s="113"/>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4"/>
      <c r="B25" s="45" t="s">
        <v>93</v>
      </c>
      <c r="C25" s="45"/>
      <c r="D25" s="45"/>
      <c r="E25" s="45" t="s">
        <v>92</v>
      </c>
      <c r="F25" s="45" t="s">
        <v>91</v>
      </c>
      <c r="G25" s="45" t="s">
        <v>474</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2"/>
      <c r="B29" s="45" t="s">
        <v>370</v>
      </c>
      <c r="C29" s="45"/>
      <c r="D29" s="45"/>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E21" sqref="E21:F22"/>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M_TP1500.VL.0037</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55.5" customHeight="1" x14ac:dyDescent="0.2">
      <c r="A16" s="295"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485</v>
      </c>
      <c r="B19" s="292"/>
      <c r="C19" s="292"/>
      <c r="D19" s="292"/>
      <c r="E19" s="292"/>
      <c r="F19" s="292"/>
      <c r="G19" s="292"/>
      <c r="H19" s="292"/>
      <c r="I19" s="292"/>
      <c r="J19" s="292"/>
      <c r="K19" s="292"/>
      <c r="L19" s="292"/>
      <c r="M19" s="292"/>
      <c r="N19" s="292"/>
      <c r="O19" s="292"/>
      <c r="P19" s="292"/>
      <c r="Q19" s="292"/>
      <c r="R19" s="292"/>
      <c r="S19" s="292"/>
      <c r="T19" s="292"/>
    </row>
    <row r="20" spans="1:20" s="57"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514</v>
      </c>
      <c r="F21" s="306"/>
      <c r="G21" s="305" t="s">
        <v>280</v>
      </c>
      <c r="H21" s="306"/>
      <c r="I21" s="305" t="s">
        <v>130</v>
      </c>
      <c r="J21" s="306"/>
      <c r="K21" s="309" t="s">
        <v>129</v>
      </c>
      <c r="L21" s="305" t="s">
        <v>128</v>
      </c>
      <c r="M21" s="306"/>
      <c r="N21" s="305" t="s">
        <v>510</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96" t="s">
        <v>124</v>
      </c>
      <c r="R22" s="96" t="s">
        <v>484</v>
      </c>
      <c r="S22" s="96" t="s">
        <v>123</v>
      </c>
      <c r="T22" s="96" t="s">
        <v>122</v>
      </c>
    </row>
    <row r="23" spans="1:20" ht="51.75" customHeight="1" x14ac:dyDescent="0.25">
      <c r="A23" s="314"/>
      <c r="B23" s="121" t="s">
        <v>120</v>
      </c>
      <c r="C23" s="121" t="s">
        <v>121</v>
      </c>
      <c r="D23" s="310"/>
      <c r="E23" s="121" t="s">
        <v>120</v>
      </c>
      <c r="F23" s="121" t="s">
        <v>121</v>
      </c>
      <c r="G23" s="121" t="s">
        <v>120</v>
      </c>
      <c r="H23" s="121" t="s">
        <v>121</v>
      </c>
      <c r="I23" s="121" t="s">
        <v>120</v>
      </c>
      <c r="J23" s="121" t="s">
        <v>121</v>
      </c>
      <c r="K23" s="121" t="s">
        <v>120</v>
      </c>
      <c r="L23" s="121" t="s">
        <v>120</v>
      </c>
      <c r="M23" s="121" t="s">
        <v>121</v>
      </c>
      <c r="N23" s="121" t="s">
        <v>120</v>
      </c>
      <c r="O23" s="121" t="s">
        <v>121</v>
      </c>
      <c r="P23" s="122" t="s">
        <v>120</v>
      </c>
      <c r="Q23" s="96" t="s">
        <v>120</v>
      </c>
      <c r="R23" s="96" t="s">
        <v>120</v>
      </c>
      <c r="S23" s="96" t="s">
        <v>120</v>
      </c>
      <c r="T23" s="96"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33"/>
      <c r="F25" s="133"/>
      <c r="G25" s="62"/>
      <c r="H25" s="62"/>
      <c r="I25" s="62"/>
      <c r="J25" s="62"/>
      <c r="K25" s="62"/>
      <c r="L25" s="62"/>
      <c r="M25" s="62"/>
      <c r="N25" s="62"/>
      <c r="O25" s="62"/>
      <c r="P25" s="62"/>
      <c r="Q25" s="62"/>
      <c r="R25" s="62"/>
      <c r="S25" s="62"/>
      <c r="T25" s="62"/>
    </row>
    <row r="26" spans="1:20" ht="18.75" x14ac:dyDescent="0.3">
      <c r="A26" s="62"/>
      <c r="B26" s="62"/>
      <c r="C26" s="62"/>
      <c r="D26" s="62"/>
      <c r="E26" s="133"/>
      <c r="F26" s="133"/>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4"/>
      <c r="R30" s="59"/>
      <c r="S30" s="124"/>
      <c r="T30" s="59"/>
    </row>
    <row r="31" spans="1:20" s="57" customFormat="1" ht="24" customHeight="1" x14ac:dyDescent="0.25">
      <c r="A31" s="61"/>
      <c r="B31" s="59"/>
      <c r="C31" s="59"/>
      <c r="D31" s="59"/>
      <c r="E31" s="59"/>
      <c r="F31" s="59"/>
      <c r="G31" s="59"/>
      <c r="H31" s="59"/>
      <c r="I31" s="59"/>
      <c r="J31" s="58"/>
      <c r="K31" s="58"/>
      <c r="L31" s="58"/>
      <c r="M31" s="60"/>
      <c r="N31" s="60"/>
      <c r="O31" s="60"/>
      <c r="P31" s="58"/>
      <c r="Q31" s="124"/>
      <c r="R31" s="59"/>
      <c r="S31" s="124"/>
      <c r="T31" s="59"/>
    </row>
    <row r="32" spans="1:20" s="57" customFormat="1" ht="24" customHeight="1" x14ac:dyDescent="0.25">
      <c r="A32" s="61"/>
      <c r="B32" s="59"/>
      <c r="C32" s="59"/>
      <c r="D32" s="59"/>
      <c r="E32" s="59"/>
      <c r="F32" s="59"/>
      <c r="G32" s="59"/>
      <c r="H32" s="59"/>
      <c r="I32" s="59"/>
      <c r="J32" s="58"/>
      <c r="K32" s="58"/>
      <c r="L32" s="58"/>
      <c r="M32" s="60"/>
      <c r="N32" s="60"/>
      <c r="O32" s="60"/>
      <c r="P32" s="58"/>
      <c r="Q32" s="124"/>
      <c r="R32" s="59"/>
      <c r="S32" s="124"/>
      <c r="T32" s="59"/>
    </row>
    <row r="33" spans="1:113" ht="35.25" customHeight="1" x14ac:dyDescent="0.25">
      <c r="A33" s="131"/>
      <c r="B33" s="131"/>
      <c r="C33" s="131"/>
      <c r="D33" s="131"/>
      <c r="E33" s="131"/>
      <c r="F33" s="131"/>
      <c r="G33" s="131"/>
      <c r="H33" s="131"/>
      <c r="I33" s="131"/>
      <c r="J33" s="131"/>
      <c r="K33" s="131"/>
      <c r="L33" s="131"/>
      <c r="M33" s="131"/>
      <c r="N33" s="131"/>
      <c r="O33" s="131"/>
      <c r="P33" s="131"/>
      <c r="Q33" s="131"/>
      <c r="R33" s="131"/>
      <c r="S33" s="131"/>
      <c r="T33" s="131"/>
    </row>
    <row r="34" spans="1:113" ht="35.25" customHeight="1" x14ac:dyDescent="0.25">
      <c r="A34" s="131"/>
      <c r="B34" s="131"/>
      <c r="C34" s="131"/>
      <c r="D34" s="131"/>
      <c r="E34" s="131"/>
      <c r="F34" s="131"/>
      <c r="G34" s="131"/>
      <c r="H34" s="131"/>
      <c r="I34" s="131"/>
      <c r="J34" s="131"/>
      <c r="K34" s="131"/>
      <c r="L34" s="131"/>
      <c r="M34" s="131"/>
      <c r="N34" s="131"/>
      <c r="O34" s="131"/>
      <c r="P34" s="131"/>
      <c r="Q34" s="131"/>
      <c r="R34" s="131"/>
      <c r="S34" s="131"/>
      <c r="T34" s="131"/>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04" t="s">
        <v>520</v>
      </c>
      <c r="C37" s="304"/>
      <c r="D37" s="304"/>
      <c r="E37" s="304"/>
      <c r="F37" s="304"/>
      <c r="G37" s="304"/>
      <c r="H37" s="304"/>
      <c r="I37" s="304"/>
      <c r="J37" s="304"/>
      <c r="K37" s="304"/>
      <c r="L37" s="304"/>
      <c r="M37" s="304"/>
      <c r="N37" s="304"/>
      <c r="O37" s="304"/>
      <c r="P37" s="304"/>
      <c r="Q37" s="304"/>
      <c r="R37" s="304"/>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Z22" sqref="Z22"/>
    </sheetView>
  </sheetViews>
  <sheetFormatPr defaultColWidth="10.7109375" defaultRowHeight="15.75" x14ac:dyDescent="0.25"/>
  <cols>
    <col min="1" max="1" width="10.7109375" style="49"/>
    <col min="2" max="2" width="14" style="49" customWidth="1"/>
    <col min="3" max="3" width="14.28515625" style="49" customWidth="1"/>
    <col min="4" max="4" width="14.42578125" style="49" customWidth="1"/>
    <col min="5" max="5" width="14"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3.5703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20.42578125" style="49" customWidth="1"/>
    <col min="22" max="23" width="8.7109375" style="49" customWidth="1"/>
    <col min="24" max="24" width="24.5703125" style="49" customWidth="1"/>
    <col min="25" max="25" width="24.140625" style="49" customWidth="1"/>
    <col min="26" max="26" width="18.5703125" style="274" customWidth="1"/>
    <col min="27" max="27" width="19.140625" style="274"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233" t="s">
        <v>70</v>
      </c>
    </row>
    <row r="2" spans="1:27" s="12" customFormat="1" ht="18.75" customHeight="1" x14ac:dyDescent="0.3">
      <c r="E2" s="18"/>
      <c r="Q2" s="16"/>
      <c r="R2" s="16"/>
      <c r="Z2" s="275"/>
      <c r="AA2" s="234" t="s">
        <v>11</v>
      </c>
    </row>
    <row r="3" spans="1:27" s="12" customFormat="1" ht="18.75" customHeight="1" x14ac:dyDescent="0.3">
      <c r="E3" s="18"/>
      <c r="Q3" s="16"/>
      <c r="R3" s="16"/>
      <c r="Z3" s="275"/>
      <c r="AA3" s="234" t="s">
        <v>69</v>
      </c>
    </row>
    <row r="4" spans="1:27" s="12" customFormat="1" x14ac:dyDescent="0.2">
      <c r="E4" s="17"/>
      <c r="Q4" s="16"/>
      <c r="R4" s="16"/>
      <c r="Z4" s="275"/>
      <c r="AA4" s="275"/>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25"/>
      <c r="B6" s="125"/>
      <c r="C6" s="125"/>
      <c r="D6" s="125"/>
      <c r="E6" s="125"/>
      <c r="F6" s="125"/>
      <c r="G6" s="125"/>
      <c r="H6" s="125"/>
      <c r="I6" s="125"/>
      <c r="J6" s="125"/>
      <c r="K6" s="125"/>
      <c r="L6" s="125"/>
      <c r="M6" s="125"/>
      <c r="N6" s="125"/>
      <c r="O6" s="125"/>
      <c r="P6" s="125"/>
      <c r="Q6" s="125"/>
      <c r="R6" s="125"/>
      <c r="S6" s="125"/>
      <c r="T6" s="125"/>
      <c r="Z6" s="275"/>
      <c r="AA6" s="275"/>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c r="Z7" s="275"/>
      <c r="AA7" s="275"/>
    </row>
    <row r="8" spans="1:27" s="12" customFormat="1" ht="18.75" x14ac:dyDescent="0.2">
      <c r="E8" s="14"/>
      <c r="F8" s="14"/>
      <c r="G8" s="14"/>
      <c r="H8" s="14"/>
      <c r="I8" s="14"/>
      <c r="J8" s="14"/>
      <c r="K8" s="14"/>
      <c r="L8" s="14"/>
      <c r="M8" s="14"/>
      <c r="N8" s="14"/>
      <c r="O8" s="14"/>
      <c r="P8" s="14"/>
      <c r="Q8" s="14"/>
      <c r="R8" s="14"/>
      <c r="S8" s="13"/>
      <c r="T8" s="13"/>
      <c r="U8" s="13"/>
      <c r="V8" s="13"/>
      <c r="W8" s="13"/>
      <c r="Z8" s="275"/>
      <c r="AA8" s="275"/>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c r="Z9" s="275"/>
      <c r="AA9" s="275"/>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c r="Z10" s="275"/>
      <c r="AA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c r="Z11" s="275"/>
      <c r="AA11" s="275"/>
    </row>
    <row r="12" spans="1:27" s="12" customFormat="1" ht="18.75" customHeight="1" x14ac:dyDescent="0.2">
      <c r="E12" s="297" t="str">
        <f>'1. паспорт местоположение'!A12</f>
        <v>M_TP1500.VL.0037</v>
      </c>
      <c r="F12" s="297"/>
      <c r="G12" s="297"/>
      <c r="H12" s="297"/>
      <c r="I12" s="297"/>
      <c r="J12" s="297"/>
      <c r="K12" s="297"/>
      <c r="L12" s="297"/>
      <c r="M12" s="297"/>
      <c r="N12" s="297"/>
      <c r="O12" s="297"/>
      <c r="P12" s="297"/>
      <c r="Q12" s="297"/>
      <c r="R12" s="297"/>
      <c r="S12" s="297"/>
      <c r="T12" s="297"/>
      <c r="U12" s="297"/>
      <c r="V12" s="297"/>
      <c r="W12" s="297"/>
      <c r="X12" s="297"/>
      <c r="Y12" s="297"/>
      <c r="Z12" s="275"/>
      <c r="AA12" s="275"/>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c r="Z13" s="275"/>
      <c r="AA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c r="Z14" s="276"/>
      <c r="AA14" s="276"/>
    </row>
    <row r="15" spans="1:27" s="3" customFormat="1" ht="45.75" customHeight="1" x14ac:dyDescent="0.2">
      <c r="E15" s="295" t="str">
        <f>'1. паспорт местоположение'!A15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F15" s="295"/>
      <c r="G15" s="295"/>
      <c r="H15" s="295"/>
      <c r="I15" s="295"/>
      <c r="J15" s="295"/>
      <c r="K15" s="295"/>
      <c r="L15" s="295"/>
      <c r="M15" s="295"/>
      <c r="N15" s="295"/>
      <c r="O15" s="295"/>
      <c r="P15" s="295"/>
      <c r="Q15" s="295"/>
      <c r="R15" s="295"/>
      <c r="S15" s="295"/>
      <c r="T15" s="295"/>
      <c r="U15" s="295"/>
      <c r="V15" s="295"/>
      <c r="W15" s="295"/>
      <c r="X15" s="295"/>
      <c r="Y15" s="295"/>
      <c r="Z15" s="277"/>
      <c r="AA15" s="27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c r="Z16" s="277"/>
      <c r="AA16" s="277"/>
    </row>
    <row r="17" spans="1:27" s="3" customFormat="1" ht="15" customHeight="1" x14ac:dyDescent="0.2">
      <c r="E17" s="4"/>
      <c r="F17" s="4"/>
      <c r="G17" s="4"/>
      <c r="H17" s="4"/>
      <c r="I17" s="4"/>
      <c r="J17" s="4"/>
      <c r="K17" s="4"/>
      <c r="L17" s="4"/>
      <c r="M17" s="4"/>
      <c r="N17" s="4"/>
      <c r="O17" s="4"/>
      <c r="P17" s="4"/>
      <c r="Q17" s="4"/>
      <c r="R17" s="4"/>
      <c r="S17" s="4"/>
      <c r="T17" s="4"/>
      <c r="U17" s="4"/>
      <c r="V17" s="4"/>
      <c r="W17" s="4"/>
      <c r="Z17" s="277"/>
      <c r="AA17" s="277"/>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c r="Z18" s="277"/>
      <c r="AA18" s="277"/>
    </row>
    <row r="19" spans="1:27" ht="25.5" customHeight="1" x14ac:dyDescent="0.25">
      <c r="A19" s="292" t="s">
        <v>487</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7" customFormat="1" ht="21" customHeight="1" x14ac:dyDescent="0.25">
      <c r="Z20" s="278"/>
      <c r="AA20" s="278"/>
    </row>
    <row r="21" spans="1:27" ht="53.25" customHeight="1" x14ac:dyDescent="0.25">
      <c r="A21" s="319" t="s">
        <v>6</v>
      </c>
      <c r="B21" s="322" t="s">
        <v>494</v>
      </c>
      <c r="C21" s="323"/>
      <c r="D21" s="322" t="s">
        <v>496</v>
      </c>
      <c r="E21" s="323"/>
      <c r="F21" s="315" t="s">
        <v>103</v>
      </c>
      <c r="G21" s="317"/>
      <c r="H21" s="317"/>
      <c r="I21" s="316"/>
      <c r="J21" s="319" t="s">
        <v>497</v>
      </c>
      <c r="K21" s="322" t="s">
        <v>498</v>
      </c>
      <c r="L21" s="323"/>
      <c r="M21" s="322" t="s">
        <v>499</v>
      </c>
      <c r="N21" s="323"/>
      <c r="O21" s="322" t="s">
        <v>486</v>
      </c>
      <c r="P21" s="323"/>
      <c r="Q21" s="322" t="s">
        <v>136</v>
      </c>
      <c r="R21" s="323"/>
      <c r="S21" s="319" t="s">
        <v>135</v>
      </c>
      <c r="T21" s="319" t="s">
        <v>500</v>
      </c>
      <c r="U21" s="319" t="s">
        <v>495</v>
      </c>
      <c r="V21" s="322" t="s">
        <v>134</v>
      </c>
      <c r="W21" s="323"/>
      <c r="X21" s="315" t="s">
        <v>126</v>
      </c>
      <c r="Y21" s="317"/>
      <c r="Z21" s="326" t="s">
        <v>125</v>
      </c>
      <c r="AA21" s="327"/>
    </row>
    <row r="22" spans="1:27" ht="159.75"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96" t="s">
        <v>124</v>
      </c>
      <c r="Y22" s="96" t="s">
        <v>484</v>
      </c>
      <c r="Z22" s="279" t="s">
        <v>123</v>
      </c>
      <c r="AA22" s="279" t="s">
        <v>122</v>
      </c>
    </row>
    <row r="23" spans="1:27" ht="60" customHeight="1" x14ac:dyDescent="0.25">
      <c r="A23" s="321"/>
      <c r="B23" s="119" t="s">
        <v>120</v>
      </c>
      <c r="C23" s="11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279" t="s">
        <v>120</v>
      </c>
      <c r="AA23" s="279"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280">
        <v>28</v>
      </c>
      <c r="AA24" s="280">
        <v>29</v>
      </c>
    </row>
    <row r="25" spans="1:27" ht="132" customHeight="1" x14ac:dyDescent="0.25">
      <c r="A25" s="60">
        <v>1</v>
      </c>
      <c r="B25" s="223" t="s">
        <v>608</v>
      </c>
      <c r="C25" s="223" t="s">
        <v>608</v>
      </c>
      <c r="D25" s="223" t="s">
        <v>608</v>
      </c>
      <c r="E25" s="223" t="s">
        <v>623</v>
      </c>
      <c r="F25" s="137">
        <v>110</v>
      </c>
      <c r="G25" s="137">
        <v>110</v>
      </c>
      <c r="H25" s="137">
        <v>110</v>
      </c>
      <c r="I25" s="137">
        <v>110</v>
      </c>
      <c r="J25" s="60" t="s">
        <v>609</v>
      </c>
      <c r="K25" s="138" t="s">
        <v>64</v>
      </c>
      <c r="L25" s="138" t="s">
        <v>64</v>
      </c>
      <c r="M25" s="223" t="s">
        <v>610</v>
      </c>
      <c r="N25" s="223" t="s">
        <v>610</v>
      </c>
      <c r="O25" s="139" t="s">
        <v>529</v>
      </c>
      <c r="P25" s="139" t="s">
        <v>529</v>
      </c>
      <c r="Q25" s="60">
        <v>46.95</v>
      </c>
      <c r="R25" s="60">
        <v>46.95</v>
      </c>
      <c r="S25" s="60" t="s">
        <v>371</v>
      </c>
      <c r="T25" s="138" t="s">
        <v>606</v>
      </c>
      <c r="U25" s="60">
        <v>8</v>
      </c>
      <c r="V25" s="138" t="s">
        <v>611</v>
      </c>
      <c r="W25" s="138" t="s">
        <v>611</v>
      </c>
      <c r="X25" s="137" t="s">
        <v>612</v>
      </c>
      <c r="Y25" s="137" t="s">
        <v>628</v>
      </c>
      <c r="Z25" s="281"/>
      <c r="AA25" s="282" t="s">
        <v>642</v>
      </c>
    </row>
    <row r="26" spans="1:27" s="222" customFormat="1" ht="94.5" x14ac:dyDescent="0.25">
      <c r="A26" s="60">
        <v>2</v>
      </c>
      <c r="B26" s="223" t="s">
        <v>613</v>
      </c>
      <c r="C26" s="223" t="s">
        <v>613</v>
      </c>
      <c r="D26" s="223" t="s">
        <v>613</v>
      </c>
      <c r="E26" s="223" t="s">
        <v>624</v>
      </c>
      <c r="F26" s="137">
        <v>110</v>
      </c>
      <c r="G26" s="137">
        <v>110</v>
      </c>
      <c r="H26" s="137">
        <v>110</v>
      </c>
      <c r="I26" s="137">
        <v>110</v>
      </c>
      <c r="J26" s="60" t="s">
        <v>615</v>
      </c>
      <c r="K26" s="138" t="s">
        <v>64</v>
      </c>
      <c r="L26" s="138" t="s">
        <v>64</v>
      </c>
      <c r="M26" s="60" t="s">
        <v>616</v>
      </c>
      <c r="N26" s="60" t="s">
        <v>616</v>
      </c>
      <c r="O26" s="139" t="s">
        <v>529</v>
      </c>
      <c r="P26" s="139" t="s">
        <v>529</v>
      </c>
      <c r="Q26" s="60">
        <v>35.6</v>
      </c>
      <c r="R26" s="60">
        <v>35.6</v>
      </c>
      <c r="S26" s="60" t="s">
        <v>371</v>
      </c>
      <c r="T26" s="60">
        <v>2021</v>
      </c>
      <c r="U26" s="60">
        <v>8</v>
      </c>
      <c r="V26" s="138" t="s">
        <v>611</v>
      </c>
      <c r="W26" s="138" t="s">
        <v>611</v>
      </c>
      <c r="X26" s="137" t="s">
        <v>614</v>
      </c>
      <c r="Y26" s="137" t="s">
        <v>628</v>
      </c>
      <c r="Z26" s="281"/>
      <c r="AA26" s="282" t="s">
        <v>642</v>
      </c>
    </row>
    <row r="27" spans="1:27" ht="101.25" customHeight="1" x14ac:dyDescent="0.25">
      <c r="A27" s="137">
        <v>3</v>
      </c>
      <c r="B27" s="136" t="s">
        <v>631</v>
      </c>
      <c r="C27" s="136" t="s">
        <v>631</v>
      </c>
      <c r="D27" s="136" t="s">
        <v>631</v>
      </c>
      <c r="E27" s="136" t="s">
        <v>631</v>
      </c>
      <c r="F27" s="137">
        <v>110</v>
      </c>
      <c r="G27" s="137">
        <v>110</v>
      </c>
      <c r="H27" s="137">
        <v>110</v>
      </c>
      <c r="I27" s="137">
        <v>110</v>
      </c>
      <c r="J27" s="138" t="s">
        <v>617</v>
      </c>
      <c r="K27" s="138" t="s">
        <v>64</v>
      </c>
      <c r="L27" s="138" t="s">
        <v>64</v>
      </c>
      <c r="M27" s="138" t="s">
        <v>618</v>
      </c>
      <c r="N27" s="138" t="s">
        <v>619</v>
      </c>
      <c r="O27" s="139" t="s">
        <v>529</v>
      </c>
      <c r="P27" s="139" t="s">
        <v>529</v>
      </c>
      <c r="Q27" s="139">
        <v>47</v>
      </c>
      <c r="R27" s="139">
        <v>47</v>
      </c>
      <c r="S27" s="138" t="s">
        <v>620</v>
      </c>
      <c r="T27" s="138" t="s">
        <v>621</v>
      </c>
      <c r="U27" s="138" t="s">
        <v>63</v>
      </c>
      <c r="V27" s="138" t="s">
        <v>532</v>
      </c>
      <c r="W27" s="138" t="s">
        <v>532</v>
      </c>
      <c r="X27" s="137" t="s">
        <v>622</v>
      </c>
      <c r="Y27" s="137" t="s">
        <v>628</v>
      </c>
      <c r="Z27" s="283"/>
      <c r="AA27" s="282" t="s">
        <v>642</v>
      </c>
    </row>
    <row r="28" spans="1:27" s="222" customFormat="1" ht="117" customHeight="1" x14ac:dyDescent="0.25">
      <c r="A28" s="137">
        <v>4</v>
      </c>
      <c r="B28" s="137" t="s">
        <v>632</v>
      </c>
      <c r="C28" s="137" t="s">
        <v>632</v>
      </c>
      <c r="D28" s="137" t="s">
        <v>632</v>
      </c>
      <c r="E28" s="137" t="s">
        <v>632</v>
      </c>
      <c r="F28" s="137">
        <v>110</v>
      </c>
      <c r="G28" s="137">
        <v>110</v>
      </c>
      <c r="H28" s="137">
        <v>110</v>
      </c>
      <c r="I28" s="137">
        <v>110</v>
      </c>
      <c r="J28" s="138" t="s">
        <v>625</v>
      </c>
      <c r="K28" s="138" t="s">
        <v>64</v>
      </c>
      <c r="L28" s="138" t="s">
        <v>64</v>
      </c>
      <c r="M28" s="138" t="s">
        <v>531</v>
      </c>
      <c r="N28" s="138" t="s">
        <v>531</v>
      </c>
      <c r="O28" s="139" t="s">
        <v>529</v>
      </c>
      <c r="P28" s="139" t="s">
        <v>529</v>
      </c>
      <c r="Q28" s="139">
        <v>28.2</v>
      </c>
      <c r="R28" s="139">
        <v>28.2</v>
      </c>
      <c r="S28" s="138" t="s">
        <v>626</v>
      </c>
      <c r="T28" s="138" t="s">
        <v>606</v>
      </c>
      <c r="U28" s="138" t="s">
        <v>57</v>
      </c>
      <c r="V28" s="138" t="s">
        <v>532</v>
      </c>
      <c r="W28" s="138" t="s">
        <v>532</v>
      </c>
      <c r="X28" s="137" t="s">
        <v>627</v>
      </c>
      <c r="Y28" s="137" t="s">
        <v>628</v>
      </c>
      <c r="Z28" s="282"/>
      <c r="AA28" s="282" t="s">
        <v>642</v>
      </c>
    </row>
    <row r="29" spans="1:27" s="222" customFormat="1" ht="107.25" customHeight="1" x14ac:dyDescent="0.25">
      <c r="A29" s="137">
        <v>5</v>
      </c>
      <c r="B29" s="137" t="s">
        <v>633</v>
      </c>
      <c r="C29" s="137" t="s">
        <v>633</v>
      </c>
      <c r="D29" s="137" t="s">
        <v>633</v>
      </c>
      <c r="E29" s="137" t="s">
        <v>633</v>
      </c>
      <c r="F29" s="137">
        <v>110</v>
      </c>
      <c r="G29" s="137">
        <v>110</v>
      </c>
      <c r="H29" s="137">
        <v>110</v>
      </c>
      <c r="I29" s="137">
        <v>110</v>
      </c>
      <c r="J29" s="138" t="s">
        <v>629</v>
      </c>
      <c r="K29" s="138" t="s">
        <v>64</v>
      </c>
      <c r="L29" s="138" t="s">
        <v>64</v>
      </c>
      <c r="M29" s="138" t="s">
        <v>531</v>
      </c>
      <c r="N29" s="138" t="s">
        <v>531</v>
      </c>
      <c r="O29" s="139" t="s">
        <v>529</v>
      </c>
      <c r="P29" s="139" t="s">
        <v>529</v>
      </c>
      <c r="Q29" s="139">
        <v>17.899999999999999</v>
      </c>
      <c r="R29" s="139">
        <v>17.899999999999999</v>
      </c>
      <c r="S29" s="138" t="s">
        <v>371</v>
      </c>
      <c r="T29" s="138" t="s">
        <v>630</v>
      </c>
      <c r="U29" s="138" t="s">
        <v>62</v>
      </c>
      <c r="V29" s="138" t="s">
        <v>532</v>
      </c>
      <c r="W29" s="138" t="s">
        <v>532</v>
      </c>
      <c r="X29" s="137" t="s">
        <v>627</v>
      </c>
      <c r="Y29" s="137" t="s">
        <v>628</v>
      </c>
      <c r="Z29" s="282"/>
      <c r="AA29" s="282" t="s">
        <v>642</v>
      </c>
    </row>
    <row r="30" spans="1:27" s="222" customFormat="1" ht="68.25" customHeight="1" x14ac:dyDescent="0.25">
      <c r="A30" s="137">
        <v>6</v>
      </c>
      <c r="B30" s="137" t="s">
        <v>638</v>
      </c>
      <c r="C30" s="137" t="s">
        <v>634</v>
      </c>
      <c r="D30" s="137" t="s">
        <v>634</v>
      </c>
      <c r="E30" s="137" t="s">
        <v>634</v>
      </c>
      <c r="F30" s="137">
        <v>110</v>
      </c>
      <c r="G30" s="137">
        <v>110</v>
      </c>
      <c r="H30" s="137">
        <v>110</v>
      </c>
      <c r="I30" s="137">
        <v>110</v>
      </c>
      <c r="J30" s="138" t="s">
        <v>635</v>
      </c>
      <c r="K30" s="138" t="s">
        <v>64</v>
      </c>
      <c r="L30" s="138" t="s">
        <v>64</v>
      </c>
      <c r="M30" s="138" t="s">
        <v>531</v>
      </c>
      <c r="N30" s="138" t="s">
        <v>531</v>
      </c>
      <c r="O30" s="139" t="s">
        <v>529</v>
      </c>
      <c r="P30" s="139" t="s">
        <v>529</v>
      </c>
      <c r="Q30" s="139">
        <v>57.82</v>
      </c>
      <c r="R30" s="139">
        <v>57.82</v>
      </c>
      <c r="S30" s="138" t="s">
        <v>636</v>
      </c>
      <c r="T30" s="138" t="s">
        <v>606</v>
      </c>
      <c r="U30" s="138" t="s">
        <v>475</v>
      </c>
      <c r="V30" s="138" t="s">
        <v>532</v>
      </c>
      <c r="W30" s="138" t="s">
        <v>532</v>
      </c>
      <c r="X30" s="137" t="s">
        <v>637</v>
      </c>
      <c r="Y30" s="137" t="s">
        <v>628</v>
      </c>
      <c r="Z30" s="283"/>
      <c r="AA30" s="282" t="s">
        <v>642</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M_TP1500.VL.0037</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295"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479</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8" customHeight="1" x14ac:dyDescent="0.2">
      <c r="A22" s="24" t="s">
        <v>66</v>
      </c>
      <c r="B22" s="30" t="s">
        <v>492</v>
      </c>
      <c r="C22" s="140" t="s">
        <v>640</v>
      </c>
      <c r="D22" s="29"/>
      <c r="E22" s="29"/>
      <c r="F22" s="28"/>
      <c r="G22" s="28"/>
      <c r="H22" s="28"/>
      <c r="I22" s="28"/>
      <c r="J22" s="28"/>
      <c r="K22" s="28"/>
      <c r="L22" s="28"/>
      <c r="M22" s="28"/>
      <c r="N22" s="28"/>
      <c r="O22" s="28"/>
      <c r="P22" s="28"/>
      <c r="Q22" s="27"/>
      <c r="R22" s="27"/>
      <c r="S22" s="27"/>
      <c r="T22" s="27"/>
      <c r="U22" s="27"/>
    </row>
    <row r="23" spans="1:21" ht="85.5" customHeight="1" x14ac:dyDescent="0.25">
      <c r="A23" s="24" t="s">
        <v>64</v>
      </c>
      <c r="B23" s="26" t="s">
        <v>61</v>
      </c>
      <c r="C23" s="141" t="s">
        <v>539</v>
      </c>
      <c r="D23" s="23"/>
      <c r="E23" s="23"/>
      <c r="F23" s="23"/>
      <c r="G23" s="23"/>
      <c r="H23" s="23"/>
      <c r="I23" s="23"/>
      <c r="J23" s="23"/>
      <c r="K23" s="23"/>
      <c r="L23" s="23"/>
      <c r="M23" s="23"/>
      <c r="N23" s="23"/>
      <c r="O23" s="23"/>
      <c r="P23" s="23"/>
      <c r="Q23" s="23"/>
      <c r="R23" s="23"/>
      <c r="S23" s="23"/>
      <c r="T23" s="23"/>
      <c r="U23" s="23"/>
    </row>
    <row r="24" spans="1:21" ht="90.75" customHeight="1" x14ac:dyDescent="0.25">
      <c r="A24" s="24" t="s">
        <v>63</v>
      </c>
      <c r="B24" s="26" t="s">
        <v>512</v>
      </c>
      <c r="C24" s="36"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6" t="s">
        <v>538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535</v>
      </c>
      <c r="D26" s="23"/>
      <c r="E26" s="23"/>
      <c r="F26" s="23"/>
      <c r="G26" s="23"/>
      <c r="H26" s="23"/>
      <c r="I26" s="23"/>
      <c r="J26" s="23"/>
      <c r="K26" s="23"/>
      <c r="L26" s="23"/>
      <c r="M26" s="23"/>
      <c r="N26" s="23"/>
      <c r="O26" s="23"/>
      <c r="P26" s="23"/>
      <c r="Q26" s="23"/>
      <c r="R26" s="23"/>
      <c r="S26" s="23"/>
      <c r="T26" s="23"/>
      <c r="U26" s="23"/>
    </row>
    <row r="27" spans="1:21" ht="106.5" customHeight="1" x14ac:dyDescent="0.25">
      <c r="A27" s="24" t="s">
        <v>59</v>
      </c>
      <c r="B27" s="26" t="s">
        <v>493</v>
      </c>
      <c r="C27" s="39" t="s">
        <v>641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16"/>
      <c r="AB6" s="116"/>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16"/>
      <c r="AB7" s="116"/>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17"/>
      <c r="AB8" s="117"/>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18"/>
      <c r="AB9" s="118"/>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16"/>
      <c r="AB10" s="116"/>
    </row>
    <row r="11" spans="1:28" ht="15.75" x14ac:dyDescent="0.25">
      <c r="A11" s="297" t="str">
        <f>'1. паспорт местоположение'!A12:C12</f>
        <v>M_TP1500.VL.0037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17"/>
      <c r="AB11" s="117"/>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18"/>
      <c r="AB12" s="11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54.75" customHeight="1" x14ac:dyDescent="0.25">
      <c r="A14" s="295"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17"/>
      <c r="AB14" s="117"/>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18"/>
      <c r="AB15" s="118"/>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27"/>
      <c r="AB16" s="127"/>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27"/>
      <c r="AB17" s="127"/>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27"/>
      <c r="AB18" s="127"/>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27"/>
      <c r="AB19" s="127"/>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8"/>
      <c r="AB20" s="128"/>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8"/>
      <c r="AB21" s="128"/>
    </row>
    <row r="22" spans="1:28" x14ac:dyDescent="0.25">
      <c r="A22" s="329" t="s">
        <v>511</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9"/>
      <c r="AB22" s="129"/>
    </row>
    <row r="23" spans="1:28" ht="32.25" customHeight="1" x14ac:dyDescent="0.25">
      <c r="A23" s="331" t="s">
        <v>368</v>
      </c>
      <c r="B23" s="332"/>
      <c r="C23" s="332"/>
      <c r="D23" s="332"/>
      <c r="E23" s="332"/>
      <c r="F23" s="332"/>
      <c r="G23" s="332"/>
      <c r="H23" s="332"/>
      <c r="I23" s="332"/>
      <c r="J23" s="332"/>
      <c r="K23" s="332"/>
      <c r="L23" s="333"/>
      <c r="M23" s="330" t="s">
        <v>369</v>
      </c>
      <c r="N23" s="330"/>
      <c r="O23" s="330"/>
      <c r="P23" s="330"/>
      <c r="Q23" s="330"/>
      <c r="R23" s="330"/>
      <c r="S23" s="330"/>
      <c r="T23" s="330"/>
      <c r="U23" s="330"/>
      <c r="V23" s="330"/>
      <c r="W23" s="330"/>
      <c r="X23" s="330"/>
      <c r="Y23" s="330"/>
      <c r="Z23" s="330"/>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522</v>
      </c>
      <c r="O24" s="93" t="s">
        <v>285</v>
      </c>
      <c r="P24" s="93" t="s">
        <v>286</v>
      </c>
      <c r="Q24" s="93" t="s">
        <v>284</v>
      </c>
      <c r="R24" s="93" t="s">
        <v>242</v>
      </c>
      <c r="S24" s="93" t="s">
        <v>283</v>
      </c>
      <c r="T24" s="93" t="s">
        <v>282</v>
      </c>
      <c r="U24" s="93" t="s">
        <v>361</v>
      </c>
      <c r="V24" s="93" t="s">
        <v>284</v>
      </c>
      <c r="W24" s="99" t="s">
        <v>267</v>
      </c>
      <c r="X24" s="99" t="s">
        <v>299</v>
      </c>
      <c r="Y24" s="99" t="s">
        <v>300</v>
      </c>
      <c r="Z24" s="101" t="s">
        <v>297</v>
      </c>
    </row>
    <row r="25" spans="1:28" ht="16.5" customHeight="1" x14ac:dyDescent="0.25">
      <c r="A25" s="93">
        <v>1</v>
      </c>
      <c r="B25" s="94">
        <v>2</v>
      </c>
      <c r="C25" s="93">
        <v>3</v>
      </c>
      <c r="D25" s="94">
        <v>4</v>
      </c>
      <c r="E25" s="93">
        <v>5</v>
      </c>
      <c r="F25" s="94">
        <v>6</v>
      </c>
      <c r="G25" s="93">
        <v>7</v>
      </c>
      <c r="H25" s="94">
        <v>8</v>
      </c>
      <c r="I25" s="93">
        <v>9</v>
      </c>
      <c r="J25" s="94">
        <v>10</v>
      </c>
      <c r="K25" s="130">
        <v>11</v>
      </c>
      <c r="L25" s="94">
        <v>12</v>
      </c>
      <c r="M25" s="130">
        <v>13</v>
      </c>
      <c r="N25" s="94">
        <v>14</v>
      </c>
      <c r="O25" s="130">
        <v>15</v>
      </c>
      <c r="P25" s="94">
        <v>16</v>
      </c>
      <c r="Q25" s="130">
        <v>17</v>
      </c>
      <c r="R25" s="94">
        <v>18</v>
      </c>
      <c r="S25" s="130">
        <v>19</v>
      </c>
      <c r="T25" s="94">
        <v>20</v>
      </c>
      <c r="U25" s="130">
        <v>21</v>
      </c>
      <c r="V25" s="94">
        <v>22</v>
      </c>
      <c r="W25" s="130">
        <v>23</v>
      </c>
      <c r="X25" s="94">
        <v>24</v>
      </c>
      <c r="Y25" s="130">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M_TP1500.VL.0037</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47.25" customHeight="1" x14ac:dyDescent="0.2">
      <c r="A15" s="295"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5" t="s">
        <v>488</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6" t="s">
        <v>87</v>
      </c>
      <c r="F19" s="337"/>
      <c r="G19" s="337"/>
      <c r="H19" s="337"/>
      <c r="I19" s="338"/>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R3" sqref="AR3"/>
    </sheetView>
  </sheetViews>
  <sheetFormatPr defaultColWidth="9.140625" defaultRowHeight="15" x14ac:dyDescent="0.25"/>
  <cols>
    <col min="1" max="3" width="9.140625" style="186"/>
    <col min="4" max="4" width="18.5703125" style="186" customWidth="1"/>
    <col min="5" max="12" width="9.140625" style="186" hidden="1" customWidth="1"/>
    <col min="13" max="13" width="4.7109375" style="186" hidden="1" customWidth="1"/>
    <col min="14" max="17" width="9.140625" style="186" hidden="1" customWidth="1"/>
    <col min="18" max="18" width="4.7109375" style="186" hidden="1" customWidth="1"/>
    <col min="19" max="36" width="9.140625" style="186" hidden="1" customWidth="1"/>
    <col min="37" max="37" width="9.140625" style="186"/>
    <col min="38" max="38" width="7.7109375" style="186" customWidth="1"/>
    <col min="39" max="39" width="3.140625" style="186" customWidth="1"/>
    <col min="40" max="40" width="13.5703125" style="186" customWidth="1"/>
    <col min="41" max="41" width="16.5703125" style="186" customWidth="1"/>
    <col min="42" max="42" width="15.7109375" style="186" customWidth="1"/>
    <col min="43" max="43" width="9.5703125" style="186" customWidth="1"/>
    <col min="44" max="44" width="8.5703125" style="186" customWidth="1"/>
    <col min="45" max="16384" width="9.140625" style="1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83"/>
      <c r="B8" s="183"/>
      <c r="C8" s="183"/>
      <c r="D8" s="183"/>
      <c r="E8" s="183"/>
      <c r="F8" s="183"/>
      <c r="G8" s="183"/>
      <c r="H8" s="183"/>
      <c r="I8" s="183"/>
      <c r="J8" s="183"/>
      <c r="K8" s="183"/>
      <c r="L8" s="116"/>
      <c r="M8" s="116"/>
      <c r="N8" s="116"/>
      <c r="O8" s="116"/>
      <c r="P8" s="116"/>
      <c r="Q8" s="116"/>
      <c r="R8" s="116"/>
      <c r="S8" s="116"/>
      <c r="T8" s="116"/>
      <c r="U8" s="116"/>
      <c r="V8" s="116"/>
      <c r="W8" s="116"/>
      <c r="X8" s="116"/>
      <c r="Y8" s="116"/>
    </row>
    <row r="9" spans="1:44" s="12" customFormat="1" ht="18.75" customHeight="1" x14ac:dyDescent="0.2">
      <c r="A9" s="297" t="s">
        <v>540</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83"/>
      <c r="B11" s="183"/>
      <c r="C11" s="183"/>
      <c r="D11" s="183"/>
      <c r="E11" s="183"/>
      <c r="F11" s="183"/>
      <c r="G11" s="183"/>
      <c r="H11" s="183"/>
      <c r="I11" s="183"/>
      <c r="J11" s="183"/>
      <c r="K11" s="183"/>
      <c r="L11" s="116"/>
      <c r="M11" s="116"/>
      <c r="N11" s="116"/>
      <c r="O11" s="116"/>
      <c r="P11" s="116"/>
      <c r="Q11" s="116"/>
      <c r="R11" s="116"/>
      <c r="S11" s="116"/>
      <c r="T11" s="116"/>
      <c r="U11" s="116"/>
      <c r="V11" s="116"/>
      <c r="W11" s="116"/>
      <c r="X11" s="116"/>
      <c r="Y11" s="116"/>
    </row>
    <row r="12" spans="1:44" s="12" customFormat="1" ht="18.75" customHeight="1" x14ac:dyDescent="0.2">
      <c r="A12" s="297" t="str">
        <f>'1. паспорт местоположение'!A12:C12</f>
        <v>M_TP1500.VL.0037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44" s="3" customFormat="1" ht="81" customHeight="1" x14ac:dyDescent="0.2">
      <c r="A15" s="295"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3" customFormat="1" ht="15" customHeight="1" x14ac:dyDescent="0.2">
      <c r="A18" s="292" t="s">
        <v>489</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87"/>
      <c r="AP19" s="187"/>
      <c r="AQ19" s="187"/>
      <c r="AR19" s="38"/>
    </row>
    <row r="20" spans="1:45" ht="18.75" x14ac:dyDescent="0.3">
      <c r="AO20" s="187"/>
      <c r="AP20" s="187"/>
      <c r="AQ20" s="187"/>
      <c r="AR20" s="15"/>
    </row>
    <row r="21" spans="1:45" ht="20.25" customHeight="1" x14ac:dyDescent="0.3">
      <c r="AO21" s="187"/>
      <c r="AP21" s="187"/>
      <c r="AQ21" s="187"/>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ht="14.25" customHeight="1" thickBot="1" x14ac:dyDescent="0.3">
      <c r="A24" s="348" t="s">
        <v>343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89"/>
      <c r="AN24" s="189"/>
      <c r="AO24" s="190"/>
      <c r="AP24" s="190"/>
      <c r="AQ24" s="190"/>
      <c r="AR24" s="190"/>
      <c r="AS24" s="191"/>
    </row>
    <row r="25" spans="1:45" ht="12.75" customHeight="1" x14ac:dyDescent="0.25">
      <c r="A25" s="349" t="s">
        <v>583</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92"/>
      <c r="AN25" s="352" t="s">
        <v>342</v>
      </c>
      <c r="AO25" s="352"/>
      <c r="AP25" s="352"/>
      <c r="AQ25" s="339"/>
      <c r="AR25" s="339"/>
      <c r="AS25" s="191"/>
    </row>
    <row r="26" spans="1:45" ht="17.25" customHeight="1" x14ac:dyDescent="0.25">
      <c r="A26" s="340" t="s">
        <v>341</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92"/>
      <c r="AN26" s="343" t="s">
        <v>340</v>
      </c>
      <c r="AO26" s="344"/>
      <c r="AP26" s="345"/>
      <c r="AQ26" s="346" t="s">
        <v>538</v>
      </c>
      <c r="AR26" s="347"/>
      <c r="AS26" s="191"/>
    </row>
    <row r="27" spans="1:45" ht="17.25" customHeight="1" x14ac:dyDescent="0.25">
      <c r="A27" s="340" t="s">
        <v>339</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92"/>
      <c r="AN27" s="343" t="s">
        <v>338</v>
      </c>
      <c r="AO27" s="344"/>
      <c r="AP27" s="345"/>
      <c r="AQ27" s="346" t="s">
        <v>538</v>
      </c>
      <c r="AR27" s="347"/>
      <c r="AS27" s="191"/>
    </row>
    <row r="28" spans="1:45" ht="27.75" customHeight="1" thickBot="1" x14ac:dyDescent="0.3">
      <c r="A28" s="359" t="s">
        <v>337</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92"/>
      <c r="AN28" s="363" t="s">
        <v>584</v>
      </c>
      <c r="AO28" s="364"/>
      <c r="AP28" s="365"/>
      <c r="AQ28" s="346" t="s">
        <v>538</v>
      </c>
      <c r="AR28" s="347"/>
      <c r="AS28" s="191"/>
    </row>
    <row r="29" spans="1:45" ht="17.25" customHeight="1" x14ac:dyDescent="0.25">
      <c r="A29" s="353" t="s">
        <v>336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192"/>
      <c r="AN29" s="356"/>
      <c r="AO29" s="357"/>
      <c r="AP29" s="357"/>
      <c r="AQ29" s="346"/>
      <c r="AR29" s="358"/>
      <c r="AS29" s="191"/>
    </row>
    <row r="30" spans="1:45" ht="17.25" customHeight="1" x14ac:dyDescent="0.25">
      <c r="A30" s="340" t="s">
        <v>585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92"/>
      <c r="AS30" s="191"/>
    </row>
    <row r="31" spans="1:45" ht="17.25" customHeight="1" x14ac:dyDescent="0.25">
      <c r="A31" s="340" t="s">
        <v>335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92"/>
      <c r="AN31" s="192"/>
      <c r="AO31" s="193"/>
      <c r="AP31" s="193"/>
      <c r="AQ31" s="193"/>
      <c r="AR31" s="193"/>
      <c r="AS31" s="191"/>
    </row>
    <row r="32" spans="1:45" ht="17.25" customHeight="1" x14ac:dyDescent="0.25">
      <c r="A32" s="340" t="s">
        <v>314</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92"/>
      <c r="AN32" s="192"/>
      <c r="AO32" s="192"/>
      <c r="AP32" s="192"/>
      <c r="AQ32" s="192"/>
      <c r="AR32" s="192"/>
      <c r="AS32" s="191"/>
    </row>
    <row r="33" spans="1:45" ht="17.25" customHeight="1" x14ac:dyDescent="0.25">
      <c r="A33" s="340" t="s">
        <v>334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8"/>
      <c r="AL33" s="368"/>
      <c r="AM33" s="192"/>
      <c r="AN33" s="192"/>
      <c r="AO33" s="192"/>
      <c r="AP33" s="192"/>
      <c r="AQ33" s="192"/>
      <c r="AR33" s="192"/>
      <c r="AS33" s="191"/>
    </row>
    <row r="34" spans="1:45" ht="17.25" customHeight="1" x14ac:dyDescent="0.25">
      <c r="A34" s="340" t="s">
        <v>333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92"/>
      <c r="AN34" s="192"/>
      <c r="AO34" s="192"/>
      <c r="AP34" s="192"/>
      <c r="AQ34" s="192"/>
      <c r="AR34" s="192"/>
      <c r="AS34" s="19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92"/>
      <c r="AN35" s="192"/>
      <c r="AO35" s="192"/>
      <c r="AP35" s="192"/>
      <c r="AQ35" s="192"/>
      <c r="AR35" s="192"/>
      <c r="AS35" s="191"/>
    </row>
    <row r="36" spans="1:45" ht="17.25" customHeight="1" thickBot="1" x14ac:dyDescent="0.3">
      <c r="A36" s="366" t="s">
        <v>307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2"/>
      <c r="AL36" s="362"/>
      <c r="AM36" s="192"/>
      <c r="AN36" s="192"/>
      <c r="AO36" s="192"/>
      <c r="AP36" s="192"/>
      <c r="AQ36" s="192"/>
      <c r="AR36" s="192"/>
      <c r="AS36" s="191"/>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92"/>
      <c r="AN37" s="192"/>
      <c r="AO37" s="192"/>
      <c r="AP37" s="192"/>
      <c r="AQ37" s="192"/>
      <c r="AR37" s="192"/>
      <c r="AS37" s="191"/>
    </row>
    <row r="38" spans="1:45" ht="17.25" customHeight="1" x14ac:dyDescent="0.25">
      <c r="A38" s="340" t="s">
        <v>332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92"/>
      <c r="AN38" s="192"/>
      <c r="AO38" s="192"/>
      <c r="AP38" s="192"/>
      <c r="AQ38" s="192"/>
      <c r="AR38" s="192"/>
      <c r="AS38" s="191"/>
    </row>
    <row r="39" spans="1:45" ht="17.25" customHeight="1" thickBot="1" x14ac:dyDescent="0.3">
      <c r="A39" s="366" t="s">
        <v>331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2"/>
      <c r="AL39" s="362"/>
      <c r="AM39" s="192"/>
      <c r="AN39" s="192"/>
      <c r="AO39" s="192"/>
      <c r="AP39" s="192"/>
      <c r="AQ39" s="192"/>
      <c r="AR39" s="192"/>
      <c r="AS39" s="191"/>
    </row>
    <row r="40" spans="1:45" ht="17.25" customHeight="1" x14ac:dyDescent="0.25">
      <c r="A40" s="349" t="s">
        <v>586</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92"/>
      <c r="AN40" s="192"/>
      <c r="AO40" s="192"/>
      <c r="AP40" s="192"/>
      <c r="AQ40" s="192"/>
      <c r="AR40" s="192"/>
      <c r="AS40" s="191"/>
    </row>
    <row r="41" spans="1:45" ht="17.25" customHeight="1" x14ac:dyDescent="0.25">
      <c r="A41" s="340" t="s">
        <v>330</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92"/>
      <c r="AN41" s="192"/>
      <c r="AO41" s="192"/>
      <c r="AP41" s="192"/>
      <c r="AQ41" s="192"/>
      <c r="AR41" s="192"/>
      <c r="AS41" s="191"/>
    </row>
    <row r="42" spans="1:45" ht="17.25" customHeight="1" x14ac:dyDescent="0.25">
      <c r="A42" s="340" t="s">
        <v>329</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92"/>
      <c r="AN42" s="192"/>
      <c r="AO42" s="192"/>
      <c r="AP42" s="192"/>
      <c r="AQ42" s="192"/>
      <c r="AR42" s="192"/>
      <c r="AS42" s="191"/>
    </row>
    <row r="43" spans="1:45" ht="17.25" customHeight="1" x14ac:dyDescent="0.25">
      <c r="A43" s="340" t="s">
        <v>328</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92"/>
      <c r="AN43" s="192"/>
      <c r="AO43" s="192"/>
      <c r="AP43" s="192"/>
      <c r="AQ43" s="192"/>
      <c r="AR43" s="192"/>
      <c r="AS43" s="191"/>
    </row>
    <row r="44" spans="1:45" ht="17.25" customHeight="1" x14ac:dyDescent="0.25">
      <c r="A44" s="340" t="s">
        <v>327</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92"/>
      <c r="AN44" s="192"/>
      <c r="AO44" s="192"/>
      <c r="AP44" s="192"/>
      <c r="AQ44" s="192"/>
      <c r="AR44" s="192"/>
      <c r="AS44" s="191"/>
    </row>
    <row r="45" spans="1:45" ht="17.25" customHeight="1" x14ac:dyDescent="0.25">
      <c r="A45" s="340" t="s">
        <v>326</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92"/>
      <c r="AN45" s="192"/>
      <c r="AO45" s="192"/>
      <c r="AP45" s="192"/>
      <c r="AQ45" s="192"/>
      <c r="AR45" s="192"/>
      <c r="AS45" s="191"/>
    </row>
    <row r="46" spans="1:45" ht="17.25" customHeight="1" thickBot="1" x14ac:dyDescent="0.3">
      <c r="A46" s="369" t="s">
        <v>587</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92"/>
      <c r="AN46" s="192"/>
      <c r="AO46" s="192"/>
      <c r="AP46" s="192"/>
      <c r="AQ46" s="192"/>
      <c r="AR46" s="192"/>
      <c r="AS46" s="191"/>
    </row>
    <row r="47" spans="1:45" ht="24" customHeight="1" x14ac:dyDescent="0.25">
      <c r="A47" s="372" t="s">
        <v>325</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51" t="s">
        <v>5</v>
      </c>
      <c r="AL47" s="351"/>
      <c r="AM47" s="375" t="s">
        <v>588</v>
      </c>
      <c r="AN47" s="375"/>
      <c r="AO47" s="194" t="s">
        <v>589</v>
      </c>
      <c r="AP47" s="194" t="s">
        <v>590</v>
      </c>
      <c r="AQ47" s="191"/>
    </row>
    <row r="48" spans="1:45" ht="12" customHeight="1" x14ac:dyDescent="0.25">
      <c r="A48" s="340" t="s">
        <v>324</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95"/>
      <c r="AP48" s="195"/>
      <c r="AQ48" s="191"/>
    </row>
    <row r="49" spans="1:43" ht="12" customHeight="1" x14ac:dyDescent="0.25">
      <c r="A49" s="340" t="s">
        <v>323</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95"/>
      <c r="AP49" s="195"/>
      <c r="AQ49" s="191"/>
    </row>
    <row r="50" spans="1:43" ht="12" customHeight="1" thickBot="1" x14ac:dyDescent="0.3">
      <c r="A50" s="366" t="s">
        <v>591</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2"/>
      <c r="AL50" s="362"/>
      <c r="AM50" s="362"/>
      <c r="AN50" s="362"/>
      <c r="AO50" s="196"/>
      <c r="AP50" s="196"/>
      <c r="AQ50" s="191"/>
    </row>
    <row r="51" spans="1:43" ht="6.75" customHeight="1"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row>
    <row r="52" spans="1:43" ht="24" customHeight="1" x14ac:dyDescent="0.25">
      <c r="A52" s="376" t="s">
        <v>322</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588</v>
      </c>
      <c r="AN52" s="375"/>
      <c r="AO52" s="194" t="s">
        <v>589</v>
      </c>
      <c r="AP52" s="194" t="s">
        <v>590</v>
      </c>
      <c r="AQ52" s="191"/>
    </row>
    <row r="53" spans="1:43" ht="11.25" customHeight="1" x14ac:dyDescent="0.25">
      <c r="A53" s="378" t="s">
        <v>321</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8"/>
      <c r="AL53" s="368"/>
      <c r="AM53" s="368"/>
      <c r="AN53" s="368"/>
      <c r="AO53" s="201"/>
      <c r="AP53" s="201"/>
      <c r="AQ53" s="19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95"/>
      <c r="AP54" s="195"/>
      <c r="AQ54" s="19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95"/>
      <c r="AP55" s="195"/>
      <c r="AQ55" s="191"/>
    </row>
    <row r="56" spans="1:43" ht="12" customHeight="1" thickBot="1" x14ac:dyDescent="0.3">
      <c r="A56" s="366" t="s">
        <v>318</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2"/>
      <c r="AL56" s="362"/>
      <c r="AM56" s="362"/>
      <c r="AN56" s="362"/>
      <c r="AO56" s="196"/>
      <c r="AP56" s="196"/>
      <c r="AQ56" s="191"/>
    </row>
    <row r="57" spans="1:43"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2"/>
      <c r="AN57" s="192"/>
      <c r="AO57" s="203"/>
      <c r="AP57" s="203"/>
      <c r="AQ57" s="189"/>
    </row>
    <row r="58" spans="1:43" ht="24" customHeight="1" x14ac:dyDescent="0.25">
      <c r="A58" s="376" t="s">
        <v>592</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588</v>
      </c>
      <c r="AN58" s="375"/>
      <c r="AO58" s="194" t="s">
        <v>589</v>
      </c>
      <c r="AP58" s="194" t="s">
        <v>590</v>
      </c>
      <c r="AQ58" s="191"/>
    </row>
    <row r="59" spans="1:43" ht="12.75" customHeight="1" x14ac:dyDescent="0.25">
      <c r="A59" s="380" t="s">
        <v>317</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04"/>
      <c r="AP59" s="204"/>
      <c r="AQ59" s="205"/>
    </row>
    <row r="60" spans="1:43" ht="12" customHeight="1" x14ac:dyDescent="0.25">
      <c r="A60" s="340" t="s">
        <v>316</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95"/>
      <c r="AP60" s="195"/>
      <c r="AQ60" s="191"/>
    </row>
    <row r="61" spans="1:43" ht="12" customHeight="1" x14ac:dyDescent="0.25">
      <c r="A61" s="340" t="s">
        <v>315</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95"/>
      <c r="AP61" s="195"/>
      <c r="AQ61" s="191"/>
    </row>
    <row r="62" spans="1:43" ht="12" customHeight="1" x14ac:dyDescent="0.25">
      <c r="A62" s="340" t="s">
        <v>314</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95"/>
      <c r="AP62" s="195"/>
      <c r="AQ62" s="19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95"/>
      <c r="AP63" s="195"/>
      <c r="AQ63" s="19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95"/>
      <c r="AP64" s="195"/>
      <c r="AQ64" s="191"/>
    </row>
    <row r="65" spans="1:43" ht="12" customHeight="1" x14ac:dyDescent="0.25">
      <c r="A65" s="340" t="s">
        <v>313</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95"/>
      <c r="AP65" s="195"/>
      <c r="AQ65" s="191"/>
    </row>
    <row r="66" spans="1:43" ht="27.75" customHeight="1" x14ac:dyDescent="0.25">
      <c r="A66" s="383" t="s">
        <v>593</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06"/>
      <c r="AP66" s="206"/>
      <c r="AQ66" s="205"/>
    </row>
    <row r="67" spans="1:43" ht="11.25" customHeight="1" x14ac:dyDescent="0.25">
      <c r="A67" s="340" t="s">
        <v>309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95"/>
      <c r="AP67" s="195"/>
      <c r="AQ67" s="191"/>
    </row>
    <row r="68" spans="1:43" ht="25.5" customHeight="1" x14ac:dyDescent="0.25">
      <c r="A68" s="383" t="s">
        <v>594</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06"/>
      <c r="AP68" s="206"/>
      <c r="AQ68" s="205"/>
    </row>
    <row r="69" spans="1:43" ht="12" customHeight="1" x14ac:dyDescent="0.25">
      <c r="A69" s="340" t="s">
        <v>308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95"/>
      <c r="AP69" s="195"/>
      <c r="AQ69" s="191"/>
    </row>
    <row r="70" spans="1:43" ht="12.75" customHeight="1" x14ac:dyDescent="0.25">
      <c r="A70" s="391" t="s">
        <v>312</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06"/>
      <c r="AP70" s="206"/>
      <c r="AQ70" s="205"/>
    </row>
    <row r="71" spans="1:43" ht="12" customHeight="1" x14ac:dyDescent="0.25">
      <c r="A71" s="340" t="s">
        <v>307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95"/>
      <c r="AP71" s="195"/>
      <c r="AQ71" s="191"/>
    </row>
    <row r="72" spans="1:43" ht="12.75" customHeight="1" thickBot="1" x14ac:dyDescent="0.3">
      <c r="A72" s="387" t="s">
        <v>311</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07"/>
      <c r="AP72" s="207"/>
      <c r="AQ72" s="205"/>
    </row>
    <row r="73" spans="1:43"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2"/>
      <c r="AN73" s="192"/>
      <c r="AO73" s="203"/>
      <c r="AP73" s="203"/>
      <c r="AQ73" s="189"/>
    </row>
    <row r="74" spans="1:43" ht="25.5" customHeight="1" x14ac:dyDescent="0.25">
      <c r="A74" s="376" t="s">
        <v>310</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588</v>
      </c>
      <c r="AN74" s="375"/>
      <c r="AO74" s="194" t="s">
        <v>589</v>
      </c>
      <c r="AP74" s="194" t="s">
        <v>590</v>
      </c>
      <c r="AQ74" s="191"/>
    </row>
    <row r="75" spans="1:43" ht="25.5" customHeight="1" x14ac:dyDescent="0.25">
      <c r="A75" s="383" t="s">
        <v>594</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08"/>
      <c r="AP75" s="208"/>
      <c r="AQ75" s="205"/>
    </row>
    <row r="76" spans="1:43" ht="12" customHeight="1" x14ac:dyDescent="0.25">
      <c r="A76" s="340" t="s">
        <v>309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3"/>
      <c r="AN76" s="393"/>
      <c r="AO76" s="209"/>
      <c r="AP76" s="209"/>
      <c r="AQ76" s="191"/>
    </row>
    <row r="77" spans="1:43" ht="12" customHeight="1" x14ac:dyDescent="0.25">
      <c r="A77" s="340" t="s">
        <v>308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3"/>
      <c r="AN77" s="393"/>
      <c r="AO77" s="209"/>
      <c r="AP77" s="209"/>
      <c r="AQ77" s="191"/>
    </row>
    <row r="78" spans="1:43" ht="12" customHeight="1" x14ac:dyDescent="0.25">
      <c r="A78" s="340" t="s">
        <v>307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3"/>
      <c r="AN78" s="393"/>
      <c r="AO78" s="209"/>
      <c r="AP78" s="209"/>
      <c r="AQ78" s="191"/>
    </row>
    <row r="79" spans="1:43" ht="12" customHeight="1" x14ac:dyDescent="0.25">
      <c r="A79" s="340" t="s">
        <v>306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3"/>
      <c r="AN79" s="393"/>
      <c r="AO79" s="209"/>
      <c r="AP79" s="209"/>
      <c r="AQ79" s="191"/>
    </row>
    <row r="80" spans="1:43" ht="12" customHeight="1" x14ac:dyDescent="0.25">
      <c r="A80" s="340" t="s">
        <v>305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3"/>
      <c r="AN80" s="393"/>
      <c r="AO80" s="209"/>
      <c r="AP80" s="209"/>
      <c r="AQ80" s="191"/>
    </row>
    <row r="81" spans="1:45" ht="12.75" customHeight="1" x14ac:dyDescent="0.25">
      <c r="A81" s="340" t="s">
        <v>304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93"/>
      <c r="AN81" s="393"/>
      <c r="AO81" s="209"/>
      <c r="AP81" s="209"/>
      <c r="AQ81" s="191"/>
    </row>
    <row r="82" spans="1:45" ht="12.75" customHeight="1" x14ac:dyDescent="0.25">
      <c r="A82" s="340" t="s">
        <v>303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93"/>
      <c r="AN82" s="393"/>
      <c r="AO82" s="209"/>
      <c r="AP82" s="209"/>
      <c r="AQ82" s="191"/>
    </row>
    <row r="83" spans="1:45" ht="12" customHeight="1" x14ac:dyDescent="0.25">
      <c r="A83" s="391" t="s">
        <v>302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08"/>
      <c r="AP83" s="208"/>
      <c r="AQ83" s="205"/>
    </row>
    <row r="84" spans="1:45" ht="12" customHeight="1" x14ac:dyDescent="0.25">
      <c r="A84" s="391" t="s">
        <v>595</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08"/>
      <c r="AP84" s="208"/>
      <c r="AQ84" s="205"/>
    </row>
    <row r="85" spans="1:45" ht="12" customHeight="1" x14ac:dyDescent="0.25">
      <c r="A85" s="340" t="s">
        <v>301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93"/>
      <c r="AN85" s="393"/>
      <c r="AO85" s="209"/>
      <c r="AP85" s="209"/>
      <c r="AQ85" s="189"/>
    </row>
    <row r="86" spans="1:45" ht="27.75" customHeight="1" x14ac:dyDescent="0.25">
      <c r="A86" s="383" t="s">
        <v>596</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08"/>
      <c r="AP86" s="208"/>
      <c r="AQ86" s="205"/>
    </row>
    <row r="87" spans="1:45" x14ac:dyDescent="0.25">
      <c r="A87" s="383" t="s">
        <v>597</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08"/>
      <c r="AP87" s="208"/>
      <c r="AQ87" s="205"/>
    </row>
    <row r="88" spans="1:45" ht="14.25" customHeight="1" x14ac:dyDescent="0.25">
      <c r="A88" s="395" t="s">
        <v>598</v>
      </c>
      <c r="B88" s="396"/>
      <c r="C88" s="396"/>
      <c r="D88" s="397"/>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98"/>
      <c r="AL88" s="399"/>
      <c r="AM88" s="400"/>
      <c r="AN88" s="401"/>
      <c r="AO88" s="208"/>
      <c r="AP88" s="208"/>
      <c r="AQ88" s="205"/>
    </row>
    <row r="89" spans="1:45" x14ac:dyDescent="0.25">
      <c r="A89" s="395" t="s">
        <v>599</v>
      </c>
      <c r="B89" s="396"/>
      <c r="C89" s="396"/>
      <c r="D89" s="397"/>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98"/>
      <c r="AL89" s="399"/>
      <c r="AM89" s="400"/>
      <c r="AN89" s="401"/>
      <c r="AO89" s="208"/>
      <c r="AP89" s="208"/>
      <c r="AQ89" s="189"/>
    </row>
    <row r="90" spans="1:45" ht="12" customHeight="1" thickBot="1" x14ac:dyDescent="0.3">
      <c r="A90" s="211" t="s">
        <v>600</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402"/>
      <c r="AL90" s="403"/>
      <c r="AM90" s="404"/>
      <c r="AN90" s="405"/>
      <c r="AO90" s="213"/>
      <c r="AP90" s="213"/>
      <c r="AQ90" s="191"/>
    </row>
    <row r="91" spans="1:45"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14"/>
    </row>
    <row r="92" spans="1:45" ht="13.5" customHeight="1" x14ac:dyDescent="0.25">
      <c r="A92" s="192" t="s">
        <v>601</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14"/>
    </row>
    <row r="93" spans="1:45" ht="13.5" customHeight="1" x14ac:dyDescent="0.25">
      <c r="A93" s="215" t="s">
        <v>602</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4"/>
      <c r="AQ93" s="214"/>
      <c r="AR93" s="214"/>
      <c r="AS93" s="214"/>
    </row>
    <row r="94" spans="1:45" ht="11.25" customHeight="1" x14ac:dyDescent="0.25">
      <c r="A94" s="215" t="s">
        <v>603</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4"/>
      <c r="AQ94" s="214"/>
      <c r="AR94" s="214"/>
      <c r="AS94" s="189"/>
    </row>
    <row r="95" spans="1:45" x14ac:dyDescent="0.25">
      <c r="A95" s="215" t="s">
        <v>604</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4"/>
      <c r="AQ95" s="214"/>
      <c r="AR95" s="214"/>
      <c r="AS95" s="189"/>
    </row>
    <row r="96" spans="1:45" x14ac:dyDescent="0.25">
      <c r="A96" s="192" t="s">
        <v>605</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H29" sqref="H29"/>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L1" s="38" t="s">
        <v>70</v>
      </c>
    </row>
    <row r="2" spans="1:42" ht="18.75" x14ac:dyDescent="0.3">
      <c r="L2" s="15" t="s">
        <v>11</v>
      </c>
    </row>
    <row r="3" spans="1:42" ht="18.75" x14ac:dyDescent="0.3">
      <c r="L3" s="15" t="s">
        <v>69</v>
      </c>
    </row>
    <row r="4" spans="1:42" ht="18.75" x14ac:dyDescent="0.3">
      <c r="K4" s="15"/>
    </row>
    <row r="5" spans="1:42" x14ac:dyDescent="0.25">
      <c r="A5" s="289" t="str">
        <f>'1. паспорт местоположение'!A5:C5</f>
        <v>Год раскрытия информации: 2022 год</v>
      </c>
      <c r="B5" s="289"/>
      <c r="C5" s="289"/>
      <c r="D5" s="289"/>
      <c r="E5" s="289"/>
      <c r="F5" s="289"/>
      <c r="G5" s="289"/>
      <c r="H5" s="289"/>
      <c r="I5" s="289"/>
      <c r="J5" s="289"/>
      <c r="K5" s="289"/>
      <c r="L5" s="28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row>
    <row r="6" spans="1:42" ht="18.75" x14ac:dyDescent="0.3">
      <c r="K6" s="15"/>
    </row>
    <row r="7" spans="1:42" ht="18.75" x14ac:dyDescent="0.25">
      <c r="A7" s="293" t="s">
        <v>10</v>
      </c>
      <c r="B7" s="293"/>
      <c r="C7" s="293"/>
      <c r="D7" s="293"/>
      <c r="E7" s="293"/>
      <c r="F7" s="293"/>
      <c r="G7" s="293"/>
      <c r="H7" s="293"/>
      <c r="I7" s="293"/>
      <c r="J7" s="293"/>
      <c r="K7" s="293"/>
      <c r="L7" s="293"/>
    </row>
    <row r="8" spans="1:42" ht="18.75" x14ac:dyDescent="0.25">
      <c r="A8" s="293"/>
      <c r="B8" s="293"/>
      <c r="C8" s="293"/>
      <c r="D8" s="293"/>
      <c r="E8" s="293"/>
      <c r="F8" s="293"/>
      <c r="G8" s="293"/>
      <c r="H8" s="293"/>
      <c r="I8" s="293"/>
      <c r="J8" s="293"/>
      <c r="K8" s="293"/>
      <c r="L8" s="293"/>
    </row>
    <row r="9" spans="1:42" x14ac:dyDescent="0.25">
      <c r="A9" s="297" t="str">
        <f>'1. паспорт местоположение'!A9:C9</f>
        <v>АО "Россети Тюмень"</v>
      </c>
      <c r="B9" s="297"/>
      <c r="C9" s="297"/>
      <c r="D9" s="297"/>
      <c r="E9" s="297"/>
      <c r="F9" s="297"/>
      <c r="G9" s="297"/>
      <c r="H9" s="297"/>
      <c r="I9" s="297"/>
      <c r="J9" s="297"/>
      <c r="K9" s="297"/>
      <c r="L9" s="297"/>
    </row>
    <row r="10" spans="1:42" x14ac:dyDescent="0.25">
      <c r="A10" s="290" t="s">
        <v>9</v>
      </c>
      <c r="B10" s="290"/>
      <c r="C10" s="290"/>
      <c r="D10" s="290"/>
      <c r="E10" s="290"/>
      <c r="F10" s="290"/>
      <c r="G10" s="290"/>
      <c r="H10" s="290"/>
      <c r="I10" s="290"/>
      <c r="J10" s="290"/>
      <c r="K10" s="290"/>
      <c r="L10" s="290"/>
    </row>
    <row r="11" spans="1:42" ht="18.75" x14ac:dyDescent="0.25">
      <c r="A11" s="293"/>
      <c r="B11" s="293"/>
      <c r="C11" s="293"/>
      <c r="D11" s="293"/>
      <c r="E11" s="293"/>
      <c r="F11" s="293"/>
      <c r="G11" s="293"/>
      <c r="H11" s="293"/>
      <c r="I11" s="293"/>
      <c r="J11" s="293"/>
      <c r="K11" s="293"/>
      <c r="L11" s="293"/>
    </row>
    <row r="12" spans="1:42" x14ac:dyDescent="0.25">
      <c r="A12" s="297" t="str">
        <f>'1. паспорт местоположение'!A12:C12</f>
        <v>M_TP1500.VL.0037</v>
      </c>
      <c r="B12" s="297"/>
      <c r="C12" s="297"/>
      <c r="D12" s="297"/>
      <c r="E12" s="297"/>
      <c r="F12" s="297"/>
      <c r="G12" s="297"/>
      <c r="H12" s="297"/>
      <c r="I12" s="297"/>
      <c r="J12" s="297"/>
      <c r="K12" s="297"/>
      <c r="L12" s="297"/>
    </row>
    <row r="13" spans="1:42" x14ac:dyDescent="0.25">
      <c r="A13" s="290" t="s">
        <v>8</v>
      </c>
      <c r="B13" s="290"/>
      <c r="C13" s="290"/>
      <c r="D13" s="290"/>
      <c r="E13" s="290"/>
      <c r="F13" s="290"/>
      <c r="G13" s="290"/>
      <c r="H13" s="290"/>
      <c r="I13" s="290"/>
      <c r="J13" s="290"/>
      <c r="K13" s="290"/>
      <c r="L13" s="290"/>
    </row>
    <row r="14" spans="1:42" ht="18.75" x14ac:dyDescent="0.25">
      <c r="A14" s="301"/>
      <c r="B14" s="301"/>
      <c r="C14" s="301"/>
      <c r="D14" s="301"/>
      <c r="E14" s="301"/>
      <c r="F14" s="301"/>
      <c r="G14" s="301"/>
      <c r="H14" s="301"/>
      <c r="I14" s="301"/>
      <c r="J14" s="301"/>
      <c r="K14" s="301"/>
      <c r="L14" s="301"/>
    </row>
    <row r="15" spans="1:42" ht="57.75" customHeight="1" x14ac:dyDescent="0.25">
      <c r="A15" s="295"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5"/>
      <c r="C15" s="295"/>
      <c r="D15" s="295"/>
      <c r="E15" s="295"/>
      <c r="F15" s="295"/>
      <c r="G15" s="295"/>
      <c r="H15" s="295"/>
      <c r="I15" s="295"/>
      <c r="J15" s="295"/>
      <c r="K15" s="295"/>
      <c r="L15" s="295"/>
    </row>
    <row r="16" spans="1:42" x14ac:dyDescent="0.25">
      <c r="A16" s="290" t="s">
        <v>7</v>
      </c>
      <c r="B16" s="290"/>
      <c r="C16" s="290"/>
      <c r="D16" s="290"/>
      <c r="E16" s="290"/>
      <c r="F16" s="290"/>
      <c r="G16" s="290"/>
      <c r="H16" s="290"/>
      <c r="I16" s="290"/>
      <c r="J16" s="290"/>
      <c r="K16" s="290"/>
      <c r="L16" s="290"/>
    </row>
    <row r="17" spans="1:12" ht="15.75" customHeight="1" x14ac:dyDescent="0.25">
      <c r="L17" s="84"/>
    </row>
    <row r="18" spans="1:12" x14ac:dyDescent="0.25">
      <c r="K18" s="83"/>
    </row>
    <row r="19" spans="1:12" ht="15.75" customHeight="1" x14ac:dyDescent="0.25">
      <c r="A19" s="416" t="s">
        <v>490</v>
      </c>
      <c r="B19" s="416"/>
      <c r="C19" s="416"/>
      <c r="D19" s="416"/>
      <c r="E19" s="416"/>
      <c r="F19" s="416"/>
      <c r="G19" s="416"/>
      <c r="H19" s="416"/>
      <c r="I19" s="416"/>
      <c r="J19" s="416"/>
      <c r="K19" s="416"/>
      <c r="L19" s="416"/>
    </row>
    <row r="20" spans="1:12" x14ac:dyDescent="0.25">
      <c r="A20" s="65"/>
      <c r="B20" s="65"/>
      <c r="C20" s="82"/>
      <c r="D20" s="82"/>
      <c r="E20" s="82"/>
      <c r="F20" s="82"/>
      <c r="G20" s="82"/>
      <c r="H20" s="82"/>
      <c r="I20" s="82"/>
      <c r="J20" s="82"/>
      <c r="K20" s="82"/>
      <c r="L20" s="82"/>
    </row>
    <row r="21" spans="1:12" ht="28.5" customHeight="1" x14ac:dyDescent="0.25">
      <c r="A21" s="406" t="s">
        <v>229</v>
      </c>
      <c r="B21" s="406" t="s">
        <v>228</v>
      </c>
      <c r="C21" s="412" t="s">
        <v>423</v>
      </c>
      <c r="D21" s="412"/>
      <c r="E21" s="412"/>
      <c r="F21" s="412"/>
      <c r="G21" s="412"/>
      <c r="H21" s="412"/>
      <c r="I21" s="407" t="s">
        <v>227</v>
      </c>
      <c r="J21" s="409" t="s">
        <v>425</v>
      </c>
      <c r="K21" s="406" t="s">
        <v>226</v>
      </c>
      <c r="L21" s="408" t="s">
        <v>424</v>
      </c>
    </row>
    <row r="22" spans="1:12" ht="58.5" customHeight="1" x14ac:dyDescent="0.25">
      <c r="A22" s="406"/>
      <c r="B22" s="406"/>
      <c r="C22" s="413" t="s">
        <v>3</v>
      </c>
      <c r="D22" s="413"/>
      <c r="E22" s="105"/>
      <c r="F22" s="106"/>
      <c r="G22" s="414" t="s">
        <v>2</v>
      </c>
      <c r="H22" s="415"/>
      <c r="I22" s="407"/>
      <c r="J22" s="410"/>
      <c r="K22" s="406"/>
      <c r="L22" s="408"/>
    </row>
    <row r="23" spans="1:12" ht="47.25" x14ac:dyDescent="0.25">
      <c r="A23" s="406"/>
      <c r="B23" s="406"/>
      <c r="C23" s="81" t="s">
        <v>225</v>
      </c>
      <c r="D23" s="81" t="s">
        <v>224</v>
      </c>
      <c r="E23" s="81" t="s">
        <v>225</v>
      </c>
      <c r="F23" s="81" t="s">
        <v>224</v>
      </c>
      <c r="G23" s="81" t="s">
        <v>225</v>
      </c>
      <c r="H23" s="81" t="s">
        <v>224</v>
      </c>
      <c r="I23" s="407"/>
      <c r="J23" s="411"/>
      <c r="K23" s="406"/>
      <c r="L23" s="408"/>
    </row>
    <row r="24" spans="1:12" x14ac:dyDescent="0.25">
      <c r="A24" s="218">
        <v>1</v>
      </c>
      <c r="B24" s="218">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4"/>
      <c r="H25" s="79"/>
      <c r="I25" s="79"/>
      <c r="J25" s="79"/>
      <c r="K25" s="70"/>
      <c r="L25" s="92"/>
    </row>
    <row r="26" spans="1:12" ht="21.75" customHeight="1" x14ac:dyDescent="0.25">
      <c r="A26" s="73" t="s">
        <v>222</v>
      </c>
      <c r="B26" s="80" t="s">
        <v>430</v>
      </c>
      <c r="C26" s="71" t="s">
        <v>538</v>
      </c>
      <c r="D26" s="71" t="s">
        <v>538</v>
      </c>
      <c r="E26" s="79"/>
      <c r="F26" s="79"/>
      <c r="G26" s="225" t="s">
        <v>526</v>
      </c>
      <c r="H26" s="273"/>
      <c r="I26" s="79"/>
      <c r="J26" s="79"/>
      <c r="K26" s="70"/>
      <c r="L26" s="70"/>
    </row>
    <row r="27" spans="1:12" s="66" customFormat="1" ht="39" customHeight="1" x14ac:dyDescent="0.25">
      <c r="A27" s="73" t="s">
        <v>221</v>
      </c>
      <c r="B27" s="80" t="s">
        <v>432</v>
      </c>
      <c r="C27" s="71" t="s">
        <v>538</v>
      </c>
      <c r="D27" s="71" t="s">
        <v>538</v>
      </c>
      <c r="E27" s="79"/>
      <c r="F27" s="79"/>
      <c r="G27" s="225" t="s">
        <v>526</v>
      </c>
      <c r="H27" s="273"/>
      <c r="I27" s="79"/>
      <c r="J27" s="79"/>
      <c r="K27" s="70"/>
      <c r="L27" s="70"/>
    </row>
    <row r="28" spans="1:12" s="66" customFormat="1" ht="70.5" customHeight="1" x14ac:dyDescent="0.25">
      <c r="A28" s="73" t="s">
        <v>431</v>
      </c>
      <c r="B28" s="80" t="s">
        <v>436</v>
      </c>
      <c r="C28" s="71" t="s">
        <v>538</v>
      </c>
      <c r="D28" s="71" t="s">
        <v>538</v>
      </c>
      <c r="E28" s="79"/>
      <c r="F28" s="79"/>
      <c r="G28" s="226">
        <v>45078</v>
      </c>
      <c r="H28" s="226">
        <v>45107</v>
      </c>
      <c r="I28" s="144"/>
      <c r="J28" s="144"/>
      <c r="K28" s="70"/>
      <c r="L28" s="70"/>
    </row>
    <row r="29" spans="1:12" s="66" customFormat="1" ht="54" customHeight="1" x14ac:dyDescent="0.25">
      <c r="A29" s="73" t="s">
        <v>220</v>
      </c>
      <c r="B29" s="80" t="s">
        <v>435</v>
      </c>
      <c r="C29" s="71" t="s">
        <v>538</v>
      </c>
      <c r="D29" s="71" t="s">
        <v>538</v>
      </c>
      <c r="E29" s="79"/>
      <c r="F29" s="79"/>
      <c r="G29" s="226">
        <v>45108</v>
      </c>
      <c r="H29" s="226">
        <v>45137</v>
      </c>
      <c r="I29" s="144"/>
      <c r="J29" s="144"/>
      <c r="K29" s="70"/>
      <c r="L29" s="70"/>
    </row>
    <row r="30" spans="1:12" s="66" customFormat="1" ht="42" customHeight="1" x14ac:dyDescent="0.25">
      <c r="A30" s="73" t="s">
        <v>219</v>
      </c>
      <c r="B30" s="80" t="s">
        <v>437</v>
      </c>
      <c r="C30" s="71" t="s">
        <v>538</v>
      </c>
      <c r="D30" s="71" t="s">
        <v>538</v>
      </c>
      <c r="E30" s="79"/>
      <c r="F30" s="79"/>
      <c r="G30" s="226">
        <v>45170</v>
      </c>
      <c r="H30" s="226">
        <v>45199</v>
      </c>
      <c r="I30" s="144"/>
      <c r="J30" s="144"/>
      <c r="K30" s="70"/>
      <c r="L30" s="70"/>
    </row>
    <row r="31" spans="1:12" s="66" customFormat="1" ht="37.5" customHeight="1" x14ac:dyDescent="0.25">
      <c r="A31" s="73" t="s">
        <v>218</v>
      </c>
      <c r="B31" s="72" t="s">
        <v>433</v>
      </c>
      <c r="C31" s="71" t="s">
        <v>538</v>
      </c>
      <c r="D31" s="71" t="s">
        <v>538</v>
      </c>
      <c r="E31" s="79"/>
      <c r="F31" s="79"/>
      <c r="G31" s="220">
        <v>44958</v>
      </c>
      <c r="H31" s="220">
        <v>44985</v>
      </c>
      <c r="I31" s="144"/>
      <c r="J31" s="144"/>
      <c r="K31" s="70"/>
      <c r="L31" s="70"/>
    </row>
    <row r="32" spans="1:12" s="66" customFormat="1" ht="31.5" x14ac:dyDescent="0.25">
      <c r="A32" s="73" t="s">
        <v>216</v>
      </c>
      <c r="B32" s="72" t="s">
        <v>438</v>
      </c>
      <c r="C32" s="71" t="s">
        <v>538</v>
      </c>
      <c r="D32" s="71" t="s">
        <v>538</v>
      </c>
      <c r="E32" s="79"/>
      <c r="F32" s="79"/>
      <c r="G32" s="226">
        <v>45231</v>
      </c>
      <c r="H32" s="226">
        <v>45260</v>
      </c>
      <c r="I32" s="144"/>
      <c r="J32" s="144"/>
      <c r="K32" s="70"/>
      <c r="L32" s="70"/>
    </row>
    <row r="33" spans="1:12" s="66" customFormat="1" ht="47.25" x14ac:dyDescent="0.25">
      <c r="A33" s="73" t="s">
        <v>448</v>
      </c>
      <c r="B33" s="72" t="s">
        <v>367</v>
      </c>
      <c r="C33" s="71" t="s">
        <v>538</v>
      </c>
      <c r="D33" s="71" t="s">
        <v>538</v>
      </c>
      <c r="E33" s="79"/>
      <c r="F33" s="79"/>
      <c r="G33" s="226">
        <v>45261</v>
      </c>
      <c r="H33" s="226">
        <v>45290</v>
      </c>
      <c r="I33" s="144"/>
      <c r="J33" s="144"/>
      <c r="K33" s="70"/>
      <c r="L33" s="70"/>
    </row>
    <row r="34" spans="1:12" s="66" customFormat="1" ht="47.25" customHeight="1" x14ac:dyDescent="0.25">
      <c r="A34" s="73" t="s">
        <v>449</v>
      </c>
      <c r="B34" s="72" t="s">
        <v>442</v>
      </c>
      <c r="C34" s="71" t="s">
        <v>538</v>
      </c>
      <c r="D34" s="71" t="s">
        <v>538</v>
      </c>
      <c r="E34" s="78"/>
      <c r="F34" s="78"/>
      <c r="G34" s="225" t="s">
        <v>526</v>
      </c>
      <c r="H34" s="227"/>
      <c r="I34" s="78"/>
      <c r="J34" s="78"/>
      <c r="K34" s="78"/>
      <c r="L34" s="70"/>
    </row>
    <row r="35" spans="1:12" s="66" customFormat="1" ht="49.5" customHeight="1" x14ac:dyDescent="0.25">
      <c r="A35" s="73" t="s">
        <v>450</v>
      </c>
      <c r="B35" s="72" t="s">
        <v>217</v>
      </c>
      <c r="C35" s="71" t="s">
        <v>538</v>
      </c>
      <c r="D35" s="71" t="s">
        <v>538</v>
      </c>
      <c r="E35" s="78"/>
      <c r="F35" s="78"/>
      <c r="G35" s="226">
        <v>45261</v>
      </c>
      <c r="H35" s="226">
        <v>45290</v>
      </c>
      <c r="I35" s="144"/>
      <c r="J35" s="144"/>
      <c r="K35" s="78"/>
      <c r="L35" s="70"/>
    </row>
    <row r="36" spans="1:12" ht="37.5" customHeight="1" x14ac:dyDescent="0.25">
      <c r="A36" s="73" t="s">
        <v>451</v>
      </c>
      <c r="B36" s="72" t="s">
        <v>434</v>
      </c>
      <c r="C36" s="71" t="s">
        <v>538</v>
      </c>
      <c r="D36" s="71" t="s">
        <v>538</v>
      </c>
      <c r="E36" s="77"/>
      <c r="F36" s="76"/>
      <c r="G36" s="225" t="s">
        <v>526</v>
      </c>
      <c r="H36" s="228"/>
      <c r="I36" s="75"/>
      <c r="J36" s="75"/>
      <c r="K36" s="70"/>
      <c r="L36" s="70"/>
    </row>
    <row r="37" spans="1:12" ht="30.75" customHeight="1" x14ac:dyDescent="0.25">
      <c r="A37" s="73" t="s">
        <v>452</v>
      </c>
      <c r="B37" s="72" t="s">
        <v>215</v>
      </c>
      <c r="C37" s="71" t="s">
        <v>538</v>
      </c>
      <c r="D37" s="71" t="s">
        <v>538</v>
      </c>
      <c r="E37" s="77"/>
      <c r="F37" s="76"/>
      <c r="G37" s="226">
        <v>45170</v>
      </c>
      <c r="H37" s="226">
        <v>45290</v>
      </c>
      <c r="I37" s="144"/>
      <c r="J37" s="144"/>
      <c r="K37" s="70"/>
      <c r="L37" s="70"/>
    </row>
    <row r="38" spans="1:12" x14ac:dyDescent="0.25">
      <c r="A38" s="73" t="s">
        <v>663</v>
      </c>
      <c r="B38" s="74" t="s">
        <v>214</v>
      </c>
      <c r="C38" s="71"/>
      <c r="D38" s="143"/>
      <c r="E38" s="70"/>
      <c r="F38" s="70"/>
      <c r="G38" s="225"/>
      <c r="H38" s="229"/>
      <c r="I38" s="70"/>
      <c r="J38" s="70"/>
      <c r="K38" s="70"/>
      <c r="L38" s="70"/>
    </row>
    <row r="39" spans="1:12" ht="69.75" customHeight="1" x14ac:dyDescent="0.25">
      <c r="A39" s="73">
        <v>2</v>
      </c>
      <c r="B39" s="72" t="s">
        <v>439</v>
      </c>
      <c r="C39" s="71" t="s">
        <v>538</v>
      </c>
      <c r="D39" s="71" t="s">
        <v>538</v>
      </c>
      <c r="E39" s="70"/>
      <c r="F39" s="70"/>
      <c r="G39" s="220">
        <v>45323</v>
      </c>
      <c r="H39" s="220">
        <v>45350</v>
      </c>
      <c r="I39" s="70"/>
      <c r="J39" s="70"/>
      <c r="K39" s="70"/>
      <c r="L39" s="70"/>
    </row>
    <row r="40" spans="1:12" ht="33.75" customHeight="1" x14ac:dyDescent="0.25">
      <c r="A40" s="73" t="s">
        <v>213</v>
      </c>
      <c r="B40" s="72" t="s">
        <v>441</v>
      </c>
      <c r="C40" s="71" t="s">
        <v>538</v>
      </c>
      <c r="D40" s="71" t="s">
        <v>538</v>
      </c>
      <c r="E40" s="70"/>
      <c r="F40" s="70"/>
      <c r="G40" s="225" t="s">
        <v>526</v>
      </c>
      <c r="H40" s="230"/>
      <c r="I40" s="70"/>
      <c r="J40" s="70"/>
      <c r="K40" s="70"/>
      <c r="L40" s="70"/>
    </row>
    <row r="41" spans="1:12" ht="63" customHeight="1" x14ac:dyDescent="0.25">
      <c r="A41" s="73" t="s">
        <v>212</v>
      </c>
      <c r="B41" s="74" t="s">
        <v>521</v>
      </c>
      <c r="C41" s="71"/>
      <c r="D41" s="143"/>
      <c r="E41" s="70"/>
      <c r="F41" s="70"/>
      <c r="G41" s="71"/>
      <c r="H41" s="143"/>
      <c r="I41" s="70"/>
      <c r="J41" s="70"/>
      <c r="K41" s="70"/>
      <c r="L41" s="70"/>
    </row>
    <row r="42" spans="1:12" ht="58.5" customHeight="1" x14ac:dyDescent="0.25">
      <c r="A42" s="73">
        <v>3</v>
      </c>
      <c r="B42" s="72" t="s">
        <v>440</v>
      </c>
      <c r="C42" s="71" t="s">
        <v>538</v>
      </c>
      <c r="D42" s="71" t="s">
        <v>538</v>
      </c>
      <c r="E42" s="70"/>
      <c r="F42" s="70"/>
      <c r="G42" s="221">
        <v>45352</v>
      </c>
      <c r="H42" s="221">
        <v>45381</v>
      </c>
      <c r="I42" s="70"/>
      <c r="J42" s="70"/>
      <c r="K42" s="70"/>
      <c r="L42" s="70"/>
    </row>
    <row r="43" spans="1:12" ht="34.5" customHeight="1" x14ac:dyDescent="0.25">
      <c r="A43" s="73" t="s">
        <v>211</v>
      </c>
      <c r="B43" s="72" t="s">
        <v>209</v>
      </c>
      <c r="C43" s="71" t="s">
        <v>538</v>
      </c>
      <c r="D43" s="71" t="s">
        <v>538</v>
      </c>
      <c r="E43" s="70"/>
      <c r="F43" s="70"/>
      <c r="G43" s="134" t="s">
        <v>526</v>
      </c>
      <c r="H43" s="134"/>
      <c r="I43" s="70"/>
      <c r="J43" s="70"/>
      <c r="K43" s="70"/>
      <c r="L43" s="70"/>
    </row>
    <row r="44" spans="1:12" ht="24.75" customHeight="1" x14ac:dyDescent="0.25">
      <c r="A44" s="73" t="s">
        <v>210</v>
      </c>
      <c r="B44" s="72" t="s">
        <v>207</v>
      </c>
      <c r="C44" s="71" t="s">
        <v>538</v>
      </c>
      <c r="D44" s="71" t="s">
        <v>538</v>
      </c>
      <c r="E44" s="70"/>
      <c r="F44" s="70"/>
      <c r="G44" s="134" t="s">
        <v>526</v>
      </c>
      <c r="H44" s="134"/>
      <c r="I44" s="70"/>
      <c r="J44" s="70"/>
      <c r="K44" s="70"/>
      <c r="L44" s="70"/>
    </row>
    <row r="45" spans="1:12" ht="90.75" customHeight="1" x14ac:dyDescent="0.25">
      <c r="A45" s="73" t="s">
        <v>208</v>
      </c>
      <c r="B45" s="72" t="s">
        <v>444</v>
      </c>
      <c r="C45" s="71" t="s">
        <v>538</v>
      </c>
      <c r="D45" s="71" t="s">
        <v>538</v>
      </c>
      <c r="E45" s="70"/>
      <c r="F45" s="70"/>
      <c r="G45" s="221">
        <v>45566</v>
      </c>
      <c r="H45" s="221">
        <v>45595</v>
      </c>
      <c r="I45" s="70"/>
      <c r="J45" s="70"/>
      <c r="K45" s="70"/>
      <c r="L45" s="70"/>
    </row>
    <row r="46" spans="1:12" ht="167.25" customHeight="1" x14ac:dyDescent="0.25">
      <c r="A46" s="73" t="s">
        <v>206</v>
      </c>
      <c r="B46" s="72" t="s">
        <v>443</v>
      </c>
      <c r="C46" s="71" t="s">
        <v>538</v>
      </c>
      <c r="D46" s="71" t="s">
        <v>538</v>
      </c>
      <c r="E46" s="70"/>
      <c r="F46" s="70"/>
      <c r="G46" s="71" t="s">
        <v>526</v>
      </c>
      <c r="H46" s="143"/>
      <c r="I46" s="70"/>
      <c r="J46" s="70"/>
      <c r="K46" s="70"/>
      <c r="L46" s="70"/>
    </row>
    <row r="47" spans="1:12" ht="30.75" customHeight="1" x14ac:dyDescent="0.25">
      <c r="A47" s="73" t="s">
        <v>204</v>
      </c>
      <c r="B47" s="72" t="s">
        <v>205</v>
      </c>
      <c r="C47" s="71" t="s">
        <v>538</v>
      </c>
      <c r="D47" s="71" t="s">
        <v>538</v>
      </c>
      <c r="E47" s="70"/>
      <c r="F47" s="70"/>
      <c r="G47" s="71" t="s">
        <v>526</v>
      </c>
      <c r="H47" s="134"/>
      <c r="I47" s="70"/>
      <c r="J47" s="70"/>
      <c r="K47" s="70"/>
      <c r="L47" s="70"/>
    </row>
    <row r="48" spans="1:12" ht="37.5" customHeight="1" x14ac:dyDescent="0.25">
      <c r="A48" s="73" t="s">
        <v>664</v>
      </c>
      <c r="B48" s="74" t="s">
        <v>203</v>
      </c>
      <c r="C48" s="71"/>
      <c r="D48" s="143"/>
      <c r="E48" s="70"/>
      <c r="F48" s="70"/>
      <c r="G48" s="71"/>
      <c r="H48" s="143"/>
      <c r="I48" s="70"/>
      <c r="J48" s="70"/>
      <c r="K48" s="70"/>
      <c r="L48" s="70"/>
    </row>
    <row r="49" spans="1:12" ht="35.25" customHeight="1" x14ac:dyDescent="0.25">
      <c r="A49" s="73">
        <v>4</v>
      </c>
      <c r="B49" s="72" t="s">
        <v>201</v>
      </c>
      <c r="C49" s="71" t="s">
        <v>538</v>
      </c>
      <c r="D49" s="71" t="s">
        <v>538</v>
      </c>
      <c r="E49" s="70"/>
      <c r="F49" s="70"/>
      <c r="G49" s="219">
        <v>45597</v>
      </c>
      <c r="H49" s="221">
        <v>45611</v>
      </c>
      <c r="I49" s="70"/>
      <c r="J49" s="70"/>
      <c r="K49" s="70"/>
      <c r="L49" s="70"/>
    </row>
    <row r="50" spans="1:12" ht="86.25" customHeight="1" x14ac:dyDescent="0.25">
      <c r="A50" s="73" t="s">
        <v>202</v>
      </c>
      <c r="B50" s="72" t="s">
        <v>607</v>
      </c>
      <c r="C50" s="71" t="s">
        <v>538</v>
      </c>
      <c r="D50" s="71" t="s">
        <v>538</v>
      </c>
      <c r="E50" s="70"/>
      <c r="F50" s="70"/>
      <c r="G50" s="219">
        <v>45611</v>
      </c>
      <c r="H50" s="221">
        <v>45626</v>
      </c>
      <c r="I50" s="70"/>
      <c r="J50" s="70"/>
      <c r="K50" s="70"/>
      <c r="L50" s="70"/>
    </row>
    <row r="51" spans="1:12" ht="77.25" customHeight="1" x14ac:dyDescent="0.25">
      <c r="A51" s="73" t="s">
        <v>200</v>
      </c>
      <c r="B51" s="72" t="s">
        <v>445</v>
      </c>
      <c r="C51" s="71" t="s">
        <v>538</v>
      </c>
      <c r="D51" s="71" t="s">
        <v>538</v>
      </c>
      <c r="E51" s="70"/>
      <c r="F51" s="70"/>
      <c r="G51" s="219">
        <v>45606</v>
      </c>
      <c r="H51" s="221">
        <v>45626</v>
      </c>
      <c r="I51" s="70"/>
      <c r="J51" s="70"/>
      <c r="K51" s="70"/>
      <c r="L51" s="70"/>
    </row>
    <row r="52" spans="1:12" ht="71.25" customHeight="1" x14ac:dyDescent="0.25">
      <c r="A52" s="73" t="s">
        <v>198</v>
      </c>
      <c r="B52" s="72" t="s">
        <v>199</v>
      </c>
      <c r="C52" s="71" t="s">
        <v>538</v>
      </c>
      <c r="D52" s="71" t="s">
        <v>538</v>
      </c>
      <c r="E52" s="70"/>
      <c r="F52" s="70"/>
      <c r="G52" s="71" t="s">
        <v>526</v>
      </c>
      <c r="H52" s="143"/>
      <c r="I52" s="70"/>
      <c r="J52" s="70"/>
      <c r="K52" s="70"/>
      <c r="L52" s="70"/>
    </row>
    <row r="53" spans="1:12" ht="48" customHeight="1" x14ac:dyDescent="0.25">
      <c r="A53" s="73" t="s">
        <v>196</v>
      </c>
      <c r="B53" s="112" t="s">
        <v>446</v>
      </c>
      <c r="C53" s="71" t="s">
        <v>538</v>
      </c>
      <c r="D53" s="71" t="s">
        <v>538</v>
      </c>
      <c r="E53" s="70"/>
      <c r="F53" s="70"/>
      <c r="G53" s="219">
        <v>45627</v>
      </c>
      <c r="H53" s="221">
        <v>45656</v>
      </c>
      <c r="I53" s="70"/>
      <c r="J53" s="70"/>
      <c r="K53" s="70"/>
      <c r="L53" s="70"/>
    </row>
    <row r="54" spans="1:12" ht="46.5" customHeight="1" x14ac:dyDescent="0.25">
      <c r="A54" s="73" t="s">
        <v>447</v>
      </c>
      <c r="B54" s="72" t="s">
        <v>197</v>
      </c>
      <c r="C54" s="71" t="s">
        <v>538</v>
      </c>
      <c r="D54" s="71" t="s">
        <v>538</v>
      </c>
      <c r="E54" s="70"/>
      <c r="F54" s="70"/>
      <c r="G54" s="71" t="s">
        <v>526</v>
      </c>
      <c r="H54" s="143"/>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3" zoomScale="50" zoomScaleNormal="70" zoomScaleSheetLayoutView="50" workbookViewId="0">
      <selection activeCell="E22" sqref="E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9.85546875" style="63" customWidth="1"/>
    <col min="12" max="12" width="11.7109375" style="63" customWidth="1"/>
    <col min="13" max="13" width="8.5703125" style="63" customWidth="1"/>
    <col min="14" max="14" width="11.28515625" style="63" customWidth="1"/>
    <col min="15" max="15" width="11.140625" style="63" customWidth="1"/>
    <col min="16" max="16" width="12.28515625" style="63" customWidth="1"/>
    <col min="17" max="17" width="6.140625" style="63" customWidth="1"/>
    <col min="18" max="18" width="11" style="63" customWidth="1"/>
    <col min="19" max="21" width="6.140625" style="63" customWidth="1"/>
    <col min="22" max="22" width="9" style="63" customWidth="1"/>
    <col min="23" max="25" width="6.140625" style="63" customWidth="1"/>
    <col min="26" max="26" width="10.7109375" style="63" customWidth="1"/>
    <col min="27" max="27" width="6.140625" style="63" customWidth="1"/>
    <col min="28" max="28" width="13.140625" style="63" customWidth="1"/>
    <col min="29" max="29" width="14.5703125" style="63" customWidth="1"/>
    <col min="30"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4"/>
      <c r="B5" s="64"/>
      <c r="C5" s="64"/>
      <c r="D5" s="64"/>
      <c r="E5" s="64"/>
      <c r="F5" s="64"/>
      <c r="H5" s="64"/>
      <c r="I5" s="64"/>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297" t="str">
        <f>'1. паспорт местоположение'!A12:C12</f>
        <v>M_TP1500.VL.0037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290" t="s">
        <v>527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ht="42" customHeight="1" x14ac:dyDescent="0.25">
      <c r="A14" s="295"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90" t="s">
        <v>528</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425" t="s">
        <v>491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145" customFormat="1" ht="33" customHeight="1" x14ac:dyDescent="0.25">
      <c r="A20" s="421" t="s">
        <v>195</v>
      </c>
      <c r="B20" s="421" t="s">
        <v>194</v>
      </c>
      <c r="C20" s="419" t="s">
        <v>193</v>
      </c>
      <c r="D20" s="419"/>
      <c r="E20" s="424" t="s">
        <v>192</v>
      </c>
      <c r="F20" s="424"/>
      <c r="G20" s="421" t="s">
        <v>649</v>
      </c>
      <c r="H20" s="417" t="s">
        <v>650</v>
      </c>
      <c r="I20" s="418"/>
      <c r="J20" s="418"/>
      <c r="K20" s="418"/>
      <c r="L20" s="417" t="s">
        <v>651</v>
      </c>
      <c r="M20" s="418"/>
      <c r="N20" s="418"/>
      <c r="O20" s="418"/>
      <c r="P20" s="417" t="s">
        <v>652</v>
      </c>
      <c r="Q20" s="418"/>
      <c r="R20" s="418"/>
      <c r="S20" s="418"/>
      <c r="T20" s="417" t="s">
        <v>653</v>
      </c>
      <c r="U20" s="418"/>
      <c r="V20" s="418"/>
      <c r="W20" s="418"/>
      <c r="X20" s="417" t="s">
        <v>654</v>
      </c>
      <c r="Y20" s="418"/>
      <c r="Z20" s="418"/>
      <c r="AA20" s="418"/>
      <c r="AB20" s="426" t="s">
        <v>191</v>
      </c>
      <c r="AC20" s="426"/>
    </row>
    <row r="21" spans="1:35" s="145" customFormat="1" ht="81.75" customHeight="1" x14ac:dyDescent="0.25">
      <c r="A21" s="422"/>
      <c r="B21" s="422"/>
      <c r="C21" s="419"/>
      <c r="D21" s="419"/>
      <c r="E21" s="424"/>
      <c r="F21" s="424"/>
      <c r="G21" s="422"/>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26"/>
      <c r="AC21" s="426"/>
    </row>
    <row r="22" spans="1:35" s="145" customFormat="1" ht="89.25" customHeight="1" x14ac:dyDescent="0.3">
      <c r="A22" s="423"/>
      <c r="B22" s="423"/>
      <c r="C22" s="166" t="s">
        <v>3</v>
      </c>
      <c r="D22" s="166" t="s">
        <v>189</v>
      </c>
      <c r="E22" s="146" t="s">
        <v>668</v>
      </c>
      <c r="F22" s="146" t="s">
        <v>648</v>
      </c>
      <c r="G22" s="423"/>
      <c r="H22" s="147" t="s">
        <v>470</v>
      </c>
      <c r="I22" s="147" t="s">
        <v>471</v>
      </c>
      <c r="J22" s="147" t="s">
        <v>470</v>
      </c>
      <c r="K22" s="147" t="s">
        <v>471</v>
      </c>
      <c r="L22" s="147" t="s">
        <v>470</v>
      </c>
      <c r="M22" s="147" t="s">
        <v>471</v>
      </c>
      <c r="N22" s="147" t="s">
        <v>470</v>
      </c>
      <c r="O22" s="147" t="s">
        <v>471</v>
      </c>
      <c r="P22" s="147" t="s">
        <v>470</v>
      </c>
      <c r="Q22" s="147" t="s">
        <v>471</v>
      </c>
      <c r="R22" s="147" t="s">
        <v>470</v>
      </c>
      <c r="S22" s="147" t="s">
        <v>471</v>
      </c>
      <c r="T22" s="147" t="s">
        <v>470</v>
      </c>
      <c r="U22" s="147" t="s">
        <v>471</v>
      </c>
      <c r="V22" s="147" t="s">
        <v>470</v>
      </c>
      <c r="W22" s="147" t="s">
        <v>471</v>
      </c>
      <c r="X22" s="147" t="s">
        <v>470</v>
      </c>
      <c r="Y22" s="147" t="s">
        <v>471</v>
      </c>
      <c r="Z22" s="147" t="s">
        <v>470</v>
      </c>
      <c r="AA22" s="147" t="s">
        <v>471</v>
      </c>
      <c r="AB22" s="166" t="s">
        <v>190</v>
      </c>
      <c r="AC22" s="166" t="s">
        <v>189</v>
      </c>
      <c r="AE22" s="148"/>
      <c r="AF22" s="148"/>
      <c r="AG22" s="148"/>
      <c r="AH22" s="148"/>
      <c r="AI22" s="149"/>
    </row>
    <row r="23" spans="1:35" s="145" customFormat="1" ht="19.5" customHeight="1" x14ac:dyDescent="0.25">
      <c r="A23" s="165">
        <v>1</v>
      </c>
      <c r="B23" s="165">
        <v>2</v>
      </c>
      <c r="C23" s="165">
        <v>3</v>
      </c>
      <c r="D23" s="165">
        <v>4</v>
      </c>
      <c r="E23" s="165">
        <v>5</v>
      </c>
      <c r="F23" s="165">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c r="V23" s="165">
        <v>22</v>
      </c>
      <c r="W23" s="165">
        <v>23</v>
      </c>
      <c r="X23" s="165">
        <v>24</v>
      </c>
      <c r="Y23" s="165">
        <v>25</v>
      </c>
      <c r="Z23" s="165">
        <v>26</v>
      </c>
      <c r="AA23" s="165">
        <v>27</v>
      </c>
      <c r="AB23" s="165">
        <v>28</v>
      </c>
      <c r="AC23" s="165">
        <v>29</v>
      </c>
      <c r="AE23" s="149"/>
      <c r="AF23" s="149"/>
      <c r="AG23" s="149"/>
      <c r="AH23" s="149"/>
      <c r="AI23" s="149"/>
    </row>
    <row r="24" spans="1:35" s="145" customFormat="1" ht="47.25" customHeight="1" x14ac:dyDescent="0.25">
      <c r="A24" s="167">
        <v>1</v>
      </c>
      <c r="B24" s="168" t="s">
        <v>188</v>
      </c>
      <c r="C24" s="169">
        <v>0</v>
      </c>
      <c r="D24" s="169">
        <v>142.73614000000001</v>
      </c>
      <c r="E24" s="169">
        <f>D24</f>
        <v>142.73614000000001</v>
      </c>
      <c r="F24" s="169">
        <f>E24</f>
        <v>142.73614000000001</v>
      </c>
      <c r="G24" s="169">
        <v>0</v>
      </c>
      <c r="H24" s="169">
        <v>0</v>
      </c>
      <c r="I24" s="169"/>
      <c r="J24" s="169">
        <f>J30*1.2</f>
        <v>4.6728359999999993</v>
      </c>
      <c r="K24" s="169"/>
      <c r="L24" s="169">
        <v>0</v>
      </c>
      <c r="M24" s="169"/>
      <c r="N24" s="169">
        <f>F24-G24-J24</f>
        <v>138.06330400000002</v>
      </c>
      <c r="O24" s="169"/>
      <c r="P24" s="169">
        <v>0</v>
      </c>
      <c r="Q24" s="169"/>
      <c r="R24" s="169">
        <v>0</v>
      </c>
      <c r="S24" s="169"/>
      <c r="T24" s="169">
        <v>0</v>
      </c>
      <c r="U24" s="169"/>
      <c r="V24" s="169">
        <v>0</v>
      </c>
      <c r="W24" s="169"/>
      <c r="X24" s="169">
        <v>0</v>
      </c>
      <c r="Y24" s="169"/>
      <c r="Z24" s="169">
        <v>0</v>
      </c>
      <c r="AA24" s="169"/>
      <c r="AB24" s="169">
        <v>0</v>
      </c>
      <c r="AC24" s="169">
        <f>J24+N24+R24+V24+Z24</f>
        <v>142.73614000000001</v>
      </c>
    </row>
    <row r="25" spans="1:35" s="145" customFormat="1" ht="24" customHeight="1" x14ac:dyDescent="0.25">
      <c r="A25" s="170" t="s">
        <v>187</v>
      </c>
      <c r="B25" s="171" t="s">
        <v>186</v>
      </c>
      <c r="C25" s="169">
        <v>0</v>
      </c>
      <c r="D25" s="169"/>
      <c r="E25" s="169">
        <f t="shared" ref="E25:F34" si="0">D25</f>
        <v>0</v>
      </c>
      <c r="F25" s="169">
        <f t="shared" si="0"/>
        <v>0</v>
      </c>
      <c r="G25" s="169">
        <v>0</v>
      </c>
      <c r="H25" s="169">
        <v>0</v>
      </c>
      <c r="I25" s="169"/>
      <c r="J25" s="169">
        <v>0</v>
      </c>
      <c r="K25" s="169"/>
      <c r="L25" s="169">
        <v>0</v>
      </c>
      <c r="M25" s="169"/>
      <c r="N25" s="169">
        <f t="shared" ref="N25:N34" si="1">F25-G25-J25</f>
        <v>0</v>
      </c>
      <c r="O25" s="169"/>
      <c r="P25" s="169">
        <v>0</v>
      </c>
      <c r="Q25" s="169"/>
      <c r="R25" s="169">
        <v>0</v>
      </c>
      <c r="S25" s="169"/>
      <c r="T25" s="169">
        <v>0</v>
      </c>
      <c r="U25" s="169"/>
      <c r="V25" s="169">
        <v>0</v>
      </c>
      <c r="W25" s="169"/>
      <c r="X25" s="169">
        <v>0</v>
      </c>
      <c r="Y25" s="169"/>
      <c r="Z25" s="169">
        <v>0</v>
      </c>
      <c r="AA25" s="169"/>
      <c r="AB25" s="169">
        <v>0</v>
      </c>
      <c r="AC25" s="169">
        <f t="shared" ref="AC25:AC34" si="2">J25+N25+R25+V25+Z25</f>
        <v>0</v>
      </c>
    </row>
    <row r="26" spans="1:35" s="145" customFormat="1" x14ac:dyDescent="0.25">
      <c r="A26" s="170" t="s">
        <v>185</v>
      </c>
      <c r="B26" s="171" t="s">
        <v>184</v>
      </c>
      <c r="C26" s="169">
        <v>0</v>
      </c>
      <c r="D26" s="169">
        <v>0</v>
      </c>
      <c r="E26" s="169">
        <f t="shared" si="0"/>
        <v>0</v>
      </c>
      <c r="F26" s="169">
        <f t="shared" si="0"/>
        <v>0</v>
      </c>
      <c r="G26" s="169">
        <v>0</v>
      </c>
      <c r="H26" s="169">
        <v>0</v>
      </c>
      <c r="I26" s="169"/>
      <c r="J26" s="169">
        <v>0</v>
      </c>
      <c r="K26" s="169"/>
      <c r="L26" s="169">
        <v>0</v>
      </c>
      <c r="M26" s="169"/>
      <c r="N26" s="169">
        <f t="shared" si="1"/>
        <v>0</v>
      </c>
      <c r="O26" s="169"/>
      <c r="P26" s="169">
        <v>0</v>
      </c>
      <c r="Q26" s="169"/>
      <c r="R26" s="169">
        <v>0</v>
      </c>
      <c r="S26" s="169"/>
      <c r="T26" s="169">
        <v>0</v>
      </c>
      <c r="U26" s="169"/>
      <c r="V26" s="169">
        <v>0</v>
      </c>
      <c r="W26" s="169"/>
      <c r="X26" s="169">
        <v>0</v>
      </c>
      <c r="Y26" s="169"/>
      <c r="Z26" s="169">
        <v>0</v>
      </c>
      <c r="AA26" s="169"/>
      <c r="AB26" s="169">
        <v>0</v>
      </c>
      <c r="AC26" s="169">
        <f t="shared" si="2"/>
        <v>0</v>
      </c>
    </row>
    <row r="27" spans="1:35" s="145" customFormat="1" ht="31.5" x14ac:dyDescent="0.25">
      <c r="A27" s="170" t="s">
        <v>183</v>
      </c>
      <c r="B27" s="171" t="s">
        <v>429</v>
      </c>
      <c r="C27" s="169">
        <v>0</v>
      </c>
      <c r="D27" s="169">
        <f>D30</f>
        <v>120.03505</v>
      </c>
      <c r="E27" s="169">
        <f t="shared" si="0"/>
        <v>120.03505</v>
      </c>
      <c r="F27" s="169">
        <f t="shared" si="0"/>
        <v>120.03505</v>
      </c>
      <c r="G27" s="169">
        <v>0</v>
      </c>
      <c r="H27" s="169">
        <v>0</v>
      </c>
      <c r="I27" s="169"/>
      <c r="J27" s="169">
        <f>J30</f>
        <v>3.8940299999999999</v>
      </c>
      <c r="K27" s="169"/>
      <c r="L27" s="169">
        <v>0</v>
      </c>
      <c r="M27" s="169"/>
      <c r="N27" s="169">
        <f t="shared" si="1"/>
        <v>116.14102</v>
      </c>
      <c r="O27" s="169"/>
      <c r="P27" s="169">
        <v>0</v>
      </c>
      <c r="Q27" s="169"/>
      <c r="R27" s="169">
        <v>0</v>
      </c>
      <c r="S27" s="169"/>
      <c r="T27" s="169">
        <v>0</v>
      </c>
      <c r="U27" s="169"/>
      <c r="V27" s="169">
        <v>0</v>
      </c>
      <c r="W27" s="169"/>
      <c r="X27" s="169">
        <v>0</v>
      </c>
      <c r="Y27" s="169"/>
      <c r="Z27" s="169">
        <v>0</v>
      </c>
      <c r="AA27" s="169"/>
      <c r="AB27" s="169">
        <v>0</v>
      </c>
      <c r="AC27" s="169">
        <f t="shared" si="2"/>
        <v>120.03505</v>
      </c>
    </row>
    <row r="28" spans="1:35" s="145" customFormat="1" x14ac:dyDescent="0.25">
      <c r="A28" s="170" t="s">
        <v>182</v>
      </c>
      <c r="B28" s="171" t="s">
        <v>181</v>
      </c>
      <c r="C28" s="169">
        <v>0</v>
      </c>
      <c r="D28" s="169">
        <v>0</v>
      </c>
      <c r="E28" s="169">
        <f t="shared" si="0"/>
        <v>0</v>
      </c>
      <c r="F28" s="169">
        <f t="shared" si="0"/>
        <v>0</v>
      </c>
      <c r="G28" s="169">
        <v>0</v>
      </c>
      <c r="H28" s="169">
        <v>0</v>
      </c>
      <c r="I28" s="169"/>
      <c r="J28" s="169">
        <v>0</v>
      </c>
      <c r="K28" s="169"/>
      <c r="L28" s="169">
        <v>0</v>
      </c>
      <c r="M28" s="169"/>
      <c r="N28" s="169">
        <f t="shared" si="1"/>
        <v>0</v>
      </c>
      <c r="O28" s="169"/>
      <c r="P28" s="169">
        <v>0</v>
      </c>
      <c r="Q28" s="169"/>
      <c r="R28" s="169">
        <v>0</v>
      </c>
      <c r="S28" s="169"/>
      <c r="T28" s="169">
        <v>0</v>
      </c>
      <c r="U28" s="169"/>
      <c r="V28" s="169">
        <v>0</v>
      </c>
      <c r="W28" s="169"/>
      <c r="X28" s="169">
        <v>0</v>
      </c>
      <c r="Y28" s="169"/>
      <c r="Z28" s="169">
        <v>0</v>
      </c>
      <c r="AA28" s="169"/>
      <c r="AB28" s="169">
        <v>0</v>
      </c>
      <c r="AC28" s="169">
        <f t="shared" si="2"/>
        <v>0</v>
      </c>
    </row>
    <row r="29" spans="1:35" s="145" customFormat="1" x14ac:dyDescent="0.25">
      <c r="A29" s="170" t="s">
        <v>180</v>
      </c>
      <c r="B29" s="172" t="s">
        <v>179</v>
      </c>
      <c r="C29" s="169">
        <v>0</v>
      </c>
      <c r="D29" s="169">
        <f>D24-D27</f>
        <v>22.701090000000008</v>
      </c>
      <c r="E29" s="169">
        <f t="shared" si="0"/>
        <v>22.701090000000008</v>
      </c>
      <c r="F29" s="169">
        <f t="shared" si="0"/>
        <v>22.701090000000008</v>
      </c>
      <c r="G29" s="169">
        <v>0</v>
      </c>
      <c r="H29" s="169">
        <v>0</v>
      </c>
      <c r="I29" s="169"/>
      <c r="J29" s="169">
        <v>0</v>
      </c>
      <c r="K29" s="169"/>
      <c r="L29" s="169">
        <v>0</v>
      </c>
      <c r="M29" s="169"/>
      <c r="N29" s="169">
        <f t="shared" si="1"/>
        <v>22.701090000000008</v>
      </c>
      <c r="O29" s="169"/>
      <c r="P29" s="169">
        <v>0</v>
      </c>
      <c r="Q29" s="169"/>
      <c r="R29" s="169">
        <v>0</v>
      </c>
      <c r="S29" s="169"/>
      <c r="T29" s="169">
        <v>0</v>
      </c>
      <c r="U29" s="169"/>
      <c r="V29" s="169">
        <v>0</v>
      </c>
      <c r="W29" s="169"/>
      <c r="X29" s="169">
        <v>0</v>
      </c>
      <c r="Y29" s="169"/>
      <c r="Z29" s="169">
        <v>0</v>
      </c>
      <c r="AA29" s="169"/>
      <c r="AB29" s="169">
        <v>0</v>
      </c>
      <c r="AC29" s="169">
        <f t="shared" si="2"/>
        <v>22.701090000000008</v>
      </c>
    </row>
    <row r="30" spans="1:35" s="145" customFormat="1" ht="47.25" x14ac:dyDescent="0.25">
      <c r="A30" s="167" t="s">
        <v>64</v>
      </c>
      <c r="B30" s="168" t="s">
        <v>178</v>
      </c>
      <c r="C30" s="169">
        <v>0</v>
      </c>
      <c r="D30" s="169">
        <f>D31+D32+D33+D34</f>
        <v>120.03505</v>
      </c>
      <c r="E30" s="169">
        <f t="shared" si="0"/>
        <v>120.03505</v>
      </c>
      <c r="F30" s="169">
        <f t="shared" si="0"/>
        <v>120.03505</v>
      </c>
      <c r="G30" s="169">
        <v>0</v>
      </c>
      <c r="H30" s="169">
        <v>0</v>
      </c>
      <c r="I30" s="169"/>
      <c r="J30" s="169">
        <f>J31</f>
        <v>3.8940299999999999</v>
      </c>
      <c r="K30" s="169"/>
      <c r="L30" s="169">
        <v>0</v>
      </c>
      <c r="M30" s="169"/>
      <c r="N30" s="169">
        <f t="shared" si="1"/>
        <v>116.14102</v>
      </c>
      <c r="O30" s="169"/>
      <c r="P30" s="169">
        <v>0</v>
      </c>
      <c r="Q30" s="169"/>
      <c r="R30" s="169">
        <v>0</v>
      </c>
      <c r="S30" s="169"/>
      <c r="T30" s="169">
        <v>0</v>
      </c>
      <c r="U30" s="169"/>
      <c r="V30" s="169">
        <v>0</v>
      </c>
      <c r="W30" s="169"/>
      <c r="X30" s="169">
        <v>0</v>
      </c>
      <c r="Y30" s="169"/>
      <c r="Z30" s="169">
        <v>0</v>
      </c>
      <c r="AA30" s="169"/>
      <c r="AB30" s="169">
        <v>0</v>
      </c>
      <c r="AC30" s="169">
        <f t="shared" si="2"/>
        <v>120.03505</v>
      </c>
    </row>
    <row r="31" spans="1:35" s="145" customFormat="1" x14ac:dyDescent="0.25">
      <c r="A31" s="167" t="s">
        <v>177</v>
      </c>
      <c r="B31" s="171" t="s">
        <v>176</v>
      </c>
      <c r="C31" s="169">
        <v>0</v>
      </c>
      <c r="D31" s="169">
        <v>3.8940299999999999</v>
      </c>
      <c r="E31" s="169">
        <f t="shared" si="0"/>
        <v>3.8940299999999999</v>
      </c>
      <c r="F31" s="169">
        <f t="shared" si="0"/>
        <v>3.8940299999999999</v>
      </c>
      <c r="G31" s="169">
        <v>0</v>
      </c>
      <c r="H31" s="169">
        <v>0</v>
      </c>
      <c r="I31" s="169"/>
      <c r="J31" s="169">
        <f>F31</f>
        <v>3.8940299999999999</v>
      </c>
      <c r="K31" s="169"/>
      <c r="L31" s="169">
        <v>0</v>
      </c>
      <c r="M31" s="169"/>
      <c r="N31" s="169">
        <f t="shared" si="1"/>
        <v>0</v>
      </c>
      <c r="O31" s="169"/>
      <c r="P31" s="169">
        <v>0</v>
      </c>
      <c r="Q31" s="169"/>
      <c r="R31" s="169">
        <v>0</v>
      </c>
      <c r="S31" s="169"/>
      <c r="T31" s="169">
        <v>0</v>
      </c>
      <c r="U31" s="169"/>
      <c r="V31" s="169">
        <v>0</v>
      </c>
      <c r="W31" s="169"/>
      <c r="X31" s="169">
        <v>0</v>
      </c>
      <c r="Y31" s="169"/>
      <c r="Z31" s="169">
        <v>0</v>
      </c>
      <c r="AA31" s="169"/>
      <c r="AB31" s="169">
        <v>0</v>
      </c>
      <c r="AC31" s="169">
        <f t="shared" si="2"/>
        <v>3.8940299999999999</v>
      </c>
    </row>
    <row r="32" spans="1:35" s="145" customFormat="1" ht="31.5" x14ac:dyDescent="0.25">
      <c r="A32" s="167" t="s">
        <v>175</v>
      </c>
      <c r="B32" s="171" t="s">
        <v>174</v>
      </c>
      <c r="C32" s="169">
        <v>0</v>
      </c>
      <c r="D32" s="169">
        <v>109.40567</v>
      </c>
      <c r="E32" s="169">
        <f t="shared" si="0"/>
        <v>109.40567</v>
      </c>
      <c r="F32" s="169">
        <f t="shared" si="0"/>
        <v>109.40567</v>
      </c>
      <c r="G32" s="169">
        <v>0</v>
      </c>
      <c r="H32" s="169">
        <v>0</v>
      </c>
      <c r="I32" s="169"/>
      <c r="J32" s="169">
        <v>0</v>
      </c>
      <c r="K32" s="169"/>
      <c r="L32" s="169">
        <v>0</v>
      </c>
      <c r="M32" s="169"/>
      <c r="N32" s="169">
        <f t="shared" si="1"/>
        <v>109.40567</v>
      </c>
      <c r="O32" s="169"/>
      <c r="P32" s="169">
        <v>0</v>
      </c>
      <c r="Q32" s="169"/>
      <c r="R32" s="169">
        <v>0</v>
      </c>
      <c r="S32" s="169"/>
      <c r="T32" s="169">
        <v>0</v>
      </c>
      <c r="U32" s="169"/>
      <c r="V32" s="169">
        <v>0</v>
      </c>
      <c r="W32" s="169"/>
      <c r="X32" s="169">
        <v>0</v>
      </c>
      <c r="Y32" s="169"/>
      <c r="Z32" s="169">
        <v>0</v>
      </c>
      <c r="AA32" s="169"/>
      <c r="AB32" s="169">
        <v>0</v>
      </c>
      <c r="AC32" s="169">
        <f t="shared" si="2"/>
        <v>109.40567</v>
      </c>
    </row>
    <row r="33" spans="1:29" s="145" customFormat="1" x14ac:dyDescent="0.25">
      <c r="A33" s="167" t="s">
        <v>173</v>
      </c>
      <c r="B33" s="171" t="s">
        <v>172</v>
      </c>
      <c r="C33" s="169">
        <v>0</v>
      </c>
      <c r="D33" s="169">
        <v>0</v>
      </c>
      <c r="E33" s="169">
        <f t="shared" si="0"/>
        <v>0</v>
      </c>
      <c r="F33" s="169">
        <f t="shared" si="0"/>
        <v>0</v>
      </c>
      <c r="G33" s="169">
        <v>0</v>
      </c>
      <c r="H33" s="169">
        <v>0</v>
      </c>
      <c r="I33" s="169"/>
      <c r="J33" s="169">
        <v>0</v>
      </c>
      <c r="K33" s="169"/>
      <c r="L33" s="169">
        <v>0</v>
      </c>
      <c r="M33" s="169"/>
      <c r="N33" s="169">
        <f t="shared" si="1"/>
        <v>0</v>
      </c>
      <c r="O33" s="169"/>
      <c r="P33" s="169">
        <v>0</v>
      </c>
      <c r="Q33" s="169"/>
      <c r="R33" s="169">
        <v>0</v>
      </c>
      <c r="S33" s="169"/>
      <c r="T33" s="169">
        <v>0</v>
      </c>
      <c r="U33" s="169"/>
      <c r="V33" s="169">
        <v>0</v>
      </c>
      <c r="W33" s="169"/>
      <c r="X33" s="169">
        <v>0</v>
      </c>
      <c r="Y33" s="169"/>
      <c r="Z33" s="169">
        <v>0</v>
      </c>
      <c r="AA33" s="169"/>
      <c r="AB33" s="169">
        <v>0</v>
      </c>
      <c r="AC33" s="169">
        <f t="shared" si="2"/>
        <v>0</v>
      </c>
    </row>
    <row r="34" spans="1:29" s="145" customFormat="1" x14ac:dyDescent="0.25">
      <c r="A34" s="167" t="s">
        <v>171</v>
      </c>
      <c r="B34" s="171" t="s">
        <v>170</v>
      </c>
      <c r="C34" s="169">
        <v>0</v>
      </c>
      <c r="D34" s="169">
        <v>6.7353500000000004</v>
      </c>
      <c r="E34" s="169">
        <f t="shared" si="0"/>
        <v>6.7353500000000004</v>
      </c>
      <c r="F34" s="169">
        <f t="shared" si="0"/>
        <v>6.7353500000000004</v>
      </c>
      <c r="G34" s="169">
        <v>0</v>
      </c>
      <c r="H34" s="169">
        <v>0</v>
      </c>
      <c r="I34" s="169"/>
      <c r="J34" s="169">
        <v>0</v>
      </c>
      <c r="K34" s="169"/>
      <c r="L34" s="169">
        <v>0</v>
      </c>
      <c r="M34" s="169"/>
      <c r="N34" s="169">
        <f t="shared" si="1"/>
        <v>6.7353500000000004</v>
      </c>
      <c r="O34" s="169"/>
      <c r="P34" s="169">
        <v>0</v>
      </c>
      <c r="Q34" s="169"/>
      <c r="R34" s="169">
        <v>0</v>
      </c>
      <c r="S34" s="169"/>
      <c r="T34" s="169">
        <v>0</v>
      </c>
      <c r="U34" s="169"/>
      <c r="V34" s="169">
        <v>0</v>
      </c>
      <c r="W34" s="169"/>
      <c r="X34" s="169">
        <v>0</v>
      </c>
      <c r="Y34" s="169"/>
      <c r="Z34" s="169">
        <v>0</v>
      </c>
      <c r="AA34" s="169"/>
      <c r="AB34" s="169">
        <v>0</v>
      </c>
      <c r="AC34" s="169">
        <f t="shared" si="2"/>
        <v>6.7353500000000004</v>
      </c>
    </row>
    <row r="35" spans="1:29" s="145" customFormat="1" ht="31.5" x14ac:dyDescent="0.25">
      <c r="A35" s="167" t="s">
        <v>63</v>
      </c>
      <c r="B35" s="168" t="s">
        <v>169</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45" customFormat="1" ht="31.5" x14ac:dyDescent="0.25">
      <c r="A36" s="170" t="s">
        <v>168</v>
      </c>
      <c r="B36" s="173" t="s">
        <v>541</v>
      </c>
      <c r="C36" s="169"/>
      <c r="D36" s="169"/>
      <c r="E36" s="169"/>
      <c r="F36" s="169"/>
      <c r="G36" s="169">
        <v>0</v>
      </c>
      <c r="H36" s="169">
        <v>0</v>
      </c>
      <c r="I36" s="169" t="s">
        <v>530</v>
      </c>
      <c r="J36" s="169">
        <v>0</v>
      </c>
      <c r="K36" s="169" t="s">
        <v>530</v>
      </c>
      <c r="L36" s="169">
        <v>0</v>
      </c>
      <c r="M36" s="169" t="s">
        <v>530</v>
      </c>
      <c r="N36" s="169">
        <v>0</v>
      </c>
      <c r="O36" s="169" t="s">
        <v>530</v>
      </c>
      <c r="P36" s="169">
        <v>0</v>
      </c>
      <c r="Q36" s="169" t="s">
        <v>530</v>
      </c>
      <c r="R36" s="169">
        <v>0</v>
      </c>
      <c r="S36" s="169" t="s">
        <v>530</v>
      </c>
      <c r="T36" s="169">
        <v>0</v>
      </c>
      <c r="U36" s="169" t="s">
        <v>530</v>
      </c>
      <c r="V36" s="169">
        <v>0</v>
      </c>
      <c r="W36" s="169" t="s">
        <v>530</v>
      </c>
      <c r="X36" s="169">
        <v>0</v>
      </c>
      <c r="Y36" s="169" t="s">
        <v>530</v>
      </c>
      <c r="Z36" s="169">
        <v>0</v>
      </c>
      <c r="AA36" s="169" t="s">
        <v>530</v>
      </c>
      <c r="AB36" s="169">
        <v>0</v>
      </c>
      <c r="AC36" s="169">
        <v>0</v>
      </c>
    </row>
    <row r="37" spans="1:29" s="145" customFormat="1" x14ac:dyDescent="0.25">
      <c r="A37" s="170" t="s">
        <v>167</v>
      </c>
      <c r="B37" s="173" t="s">
        <v>157</v>
      </c>
      <c r="C37" s="169"/>
      <c r="D37" s="169"/>
      <c r="E37" s="169"/>
      <c r="F37" s="169"/>
      <c r="G37" s="169">
        <v>0</v>
      </c>
      <c r="H37" s="169">
        <v>0</v>
      </c>
      <c r="I37" s="169" t="s">
        <v>530</v>
      </c>
      <c r="J37" s="169">
        <v>0</v>
      </c>
      <c r="K37" s="169" t="s">
        <v>530</v>
      </c>
      <c r="L37" s="169">
        <v>0</v>
      </c>
      <c r="M37" s="169" t="s">
        <v>530</v>
      </c>
      <c r="N37" s="169">
        <v>0</v>
      </c>
      <c r="O37" s="169" t="s">
        <v>530</v>
      </c>
      <c r="P37" s="169">
        <v>0</v>
      </c>
      <c r="Q37" s="169" t="s">
        <v>530</v>
      </c>
      <c r="R37" s="169">
        <v>0</v>
      </c>
      <c r="S37" s="169" t="s">
        <v>530</v>
      </c>
      <c r="T37" s="169">
        <v>0</v>
      </c>
      <c r="U37" s="169" t="s">
        <v>530</v>
      </c>
      <c r="V37" s="169">
        <v>0</v>
      </c>
      <c r="W37" s="169" t="s">
        <v>530</v>
      </c>
      <c r="X37" s="169">
        <v>0</v>
      </c>
      <c r="Y37" s="169" t="s">
        <v>530</v>
      </c>
      <c r="Z37" s="169">
        <v>0</v>
      </c>
      <c r="AA37" s="169" t="s">
        <v>530</v>
      </c>
      <c r="AB37" s="169">
        <v>0</v>
      </c>
      <c r="AC37" s="169">
        <v>0</v>
      </c>
    </row>
    <row r="38" spans="1:29" s="145" customFormat="1" x14ac:dyDescent="0.25">
      <c r="A38" s="170" t="s">
        <v>166</v>
      </c>
      <c r="B38" s="171" t="s">
        <v>581</v>
      </c>
      <c r="C38" s="169"/>
      <c r="D38" s="169"/>
      <c r="E38" s="169"/>
      <c r="F38" s="169"/>
      <c r="G38" s="169">
        <v>0</v>
      </c>
      <c r="H38" s="169">
        <v>0</v>
      </c>
      <c r="I38" s="169" t="s">
        <v>530</v>
      </c>
      <c r="J38" s="169">
        <v>0</v>
      </c>
      <c r="K38" s="169" t="s">
        <v>530</v>
      </c>
      <c r="L38" s="169">
        <v>0</v>
      </c>
      <c r="M38" s="169" t="s">
        <v>530</v>
      </c>
      <c r="N38" s="169">
        <v>0</v>
      </c>
      <c r="O38" s="169" t="s">
        <v>530</v>
      </c>
      <c r="P38" s="169">
        <v>0</v>
      </c>
      <c r="Q38" s="169" t="s">
        <v>530</v>
      </c>
      <c r="R38" s="169">
        <v>0</v>
      </c>
      <c r="S38" s="169" t="s">
        <v>530</v>
      </c>
      <c r="T38" s="169">
        <v>0</v>
      </c>
      <c r="U38" s="169" t="s">
        <v>530</v>
      </c>
      <c r="V38" s="169">
        <v>0</v>
      </c>
      <c r="W38" s="169" t="s">
        <v>530</v>
      </c>
      <c r="X38" s="169">
        <v>0</v>
      </c>
      <c r="Y38" s="169" t="s">
        <v>530</v>
      </c>
      <c r="Z38" s="169">
        <v>0</v>
      </c>
      <c r="AA38" s="169" t="s">
        <v>530</v>
      </c>
      <c r="AB38" s="169">
        <v>0</v>
      </c>
      <c r="AC38" s="169">
        <v>0</v>
      </c>
    </row>
    <row r="39" spans="1:29" s="145" customFormat="1" x14ac:dyDescent="0.25">
      <c r="A39" s="170" t="s">
        <v>165</v>
      </c>
      <c r="B39" s="171" t="s">
        <v>543</v>
      </c>
      <c r="C39" s="169"/>
      <c r="D39" s="169"/>
      <c r="E39" s="169"/>
      <c r="F39" s="169"/>
      <c r="G39" s="169">
        <v>0</v>
      </c>
      <c r="H39" s="169">
        <v>0</v>
      </c>
      <c r="I39" s="169" t="s">
        <v>530</v>
      </c>
      <c r="J39" s="169">
        <v>0</v>
      </c>
      <c r="K39" s="169" t="s">
        <v>530</v>
      </c>
      <c r="L39" s="169">
        <v>0</v>
      </c>
      <c r="M39" s="169" t="s">
        <v>530</v>
      </c>
      <c r="N39" s="169">
        <v>0</v>
      </c>
      <c r="O39" s="169" t="s">
        <v>530</v>
      </c>
      <c r="P39" s="169">
        <v>0</v>
      </c>
      <c r="Q39" s="169" t="s">
        <v>530</v>
      </c>
      <c r="R39" s="169">
        <v>0</v>
      </c>
      <c r="S39" s="169" t="s">
        <v>530</v>
      </c>
      <c r="T39" s="169">
        <v>0</v>
      </c>
      <c r="U39" s="169" t="s">
        <v>530</v>
      </c>
      <c r="V39" s="169">
        <v>0</v>
      </c>
      <c r="W39" s="169" t="s">
        <v>530</v>
      </c>
      <c r="X39" s="169">
        <v>0</v>
      </c>
      <c r="Y39" s="169" t="s">
        <v>530</v>
      </c>
      <c r="Z39" s="169">
        <v>0</v>
      </c>
      <c r="AA39" s="169" t="s">
        <v>530</v>
      </c>
      <c r="AB39" s="169">
        <v>0</v>
      </c>
      <c r="AC39" s="169">
        <v>0</v>
      </c>
    </row>
    <row r="40" spans="1:29" s="145" customFormat="1" x14ac:dyDescent="0.25">
      <c r="A40" s="170" t="s">
        <v>164</v>
      </c>
      <c r="B40" s="171" t="s">
        <v>544</v>
      </c>
      <c r="C40" s="169"/>
      <c r="D40" s="169"/>
      <c r="E40" s="169"/>
      <c r="F40" s="169"/>
      <c r="G40" s="169">
        <v>0</v>
      </c>
      <c r="H40" s="169">
        <v>0</v>
      </c>
      <c r="I40" s="169" t="s">
        <v>530</v>
      </c>
      <c r="J40" s="169">
        <v>0</v>
      </c>
      <c r="K40" s="169" t="s">
        <v>530</v>
      </c>
      <c r="L40" s="169">
        <v>0</v>
      </c>
      <c r="M40" s="169" t="s">
        <v>530</v>
      </c>
      <c r="N40" s="169">
        <v>0</v>
      </c>
      <c r="O40" s="169" t="s">
        <v>530</v>
      </c>
      <c r="P40" s="169">
        <v>0</v>
      </c>
      <c r="Q40" s="169" t="s">
        <v>530</v>
      </c>
      <c r="R40" s="169">
        <v>0</v>
      </c>
      <c r="S40" s="169" t="s">
        <v>530</v>
      </c>
      <c r="T40" s="169">
        <v>0</v>
      </c>
      <c r="U40" s="169" t="s">
        <v>530</v>
      </c>
      <c r="V40" s="169">
        <v>0</v>
      </c>
      <c r="W40" s="169" t="s">
        <v>530</v>
      </c>
      <c r="X40" s="169">
        <v>0</v>
      </c>
      <c r="Y40" s="169" t="s">
        <v>530</v>
      </c>
      <c r="Z40" s="169">
        <v>0</v>
      </c>
      <c r="AA40" s="169" t="s">
        <v>530</v>
      </c>
      <c r="AB40" s="169">
        <v>0</v>
      </c>
      <c r="AC40" s="169">
        <v>0</v>
      </c>
    </row>
    <row r="41" spans="1:29" s="145" customFormat="1" x14ac:dyDescent="0.25">
      <c r="A41" s="170" t="s">
        <v>163</v>
      </c>
      <c r="B41" s="171" t="s">
        <v>545</v>
      </c>
      <c r="C41" s="169"/>
      <c r="D41" s="169"/>
      <c r="E41" s="169"/>
      <c r="F41" s="169"/>
      <c r="G41" s="169">
        <v>0</v>
      </c>
      <c r="H41" s="169">
        <v>0</v>
      </c>
      <c r="I41" s="169" t="s">
        <v>530</v>
      </c>
      <c r="J41" s="169">
        <v>0</v>
      </c>
      <c r="K41" s="169" t="s">
        <v>530</v>
      </c>
      <c r="L41" s="169">
        <v>0</v>
      </c>
      <c r="M41" s="169" t="s">
        <v>530</v>
      </c>
      <c r="N41" s="169">
        <v>0</v>
      </c>
      <c r="O41" s="169" t="s">
        <v>530</v>
      </c>
      <c r="P41" s="169">
        <v>0</v>
      </c>
      <c r="Q41" s="169" t="s">
        <v>530</v>
      </c>
      <c r="R41" s="169">
        <v>0</v>
      </c>
      <c r="S41" s="169" t="s">
        <v>530</v>
      </c>
      <c r="T41" s="169">
        <v>0</v>
      </c>
      <c r="U41" s="169" t="s">
        <v>530</v>
      </c>
      <c r="V41" s="169">
        <v>0</v>
      </c>
      <c r="W41" s="169" t="s">
        <v>530</v>
      </c>
      <c r="X41" s="169">
        <v>0</v>
      </c>
      <c r="Y41" s="169" t="s">
        <v>530</v>
      </c>
      <c r="Z41" s="169">
        <v>0</v>
      </c>
      <c r="AA41" s="169" t="s">
        <v>530</v>
      </c>
      <c r="AB41" s="169">
        <v>0</v>
      </c>
      <c r="AC41" s="169">
        <v>0</v>
      </c>
    </row>
    <row r="42" spans="1:29" s="145" customFormat="1" x14ac:dyDescent="0.25">
      <c r="A42" s="170" t="s">
        <v>162</v>
      </c>
      <c r="B42" s="171" t="s">
        <v>546</v>
      </c>
      <c r="C42" s="169"/>
      <c r="D42" s="169"/>
      <c r="E42" s="169"/>
      <c r="F42" s="169"/>
      <c r="G42" s="169">
        <v>0</v>
      </c>
      <c r="H42" s="169">
        <v>0</v>
      </c>
      <c r="I42" s="169" t="s">
        <v>530</v>
      </c>
      <c r="J42" s="169">
        <v>0</v>
      </c>
      <c r="K42" s="169" t="s">
        <v>530</v>
      </c>
      <c r="L42" s="169">
        <v>0</v>
      </c>
      <c r="M42" s="169" t="s">
        <v>530</v>
      </c>
      <c r="N42" s="169">
        <v>0</v>
      </c>
      <c r="O42" s="169" t="s">
        <v>530</v>
      </c>
      <c r="P42" s="169">
        <v>0</v>
      </c>
      <c r="Q42" s="169" t="s">
        <v>530</v>
      </c>
      <c r="R42" s="169">
        <v>0</v>
      </c>
      <c r="S42" s="169" t="s">
        <v>530</v>
      </c>
      <c r="T42" s="169">
        <v>0</v>
      </c>
      <c r="U42" s="169" t="s">
        <v>530</v>
      </c>
      <c r="V42" s="169">
        <v>0</v>
      </c>
      <c r="W42" s="169" t="s">
        <v>530</v>
      </c>
      <c r="X42" s="169">
        <v>0</v>
      </c>
      <c r="Y42" s="169" t="s">
        <v>530</v>
      </c>
      <c r="Z42" s="169">
        <v>0</v>
      </c>
      <c r="AA42" s="169" t="s">
        <v>530</v>
      </c>
      <c r="AB42" s="169">
        <v>0</v>
      </c>
      <c r="AC42" s="169">
        <v>0</v>
      </c>
    </row>
    <row r="43" spans="1:29" s="145" customFormat="1" x14ac:dyDescent="0.25">
      <c r="A43" s="170" t="s">
        <v>547</v>
      </c>
      <c r="B43" s="171" t="s">
        <v>548</v>
      </c>
      <c r="C43" s="169"/>
      <c r="D43" s="169"/>
      <c r="E43" s="169"/>
      <c r="F43" s="169"/>
      <c r="G43" s="169">
        <v>0</v>
      </c>
      <c r="H43" s="169">
        <v>0</v>
      </c>
      <c r="I43" s="169" t="s">
        <v>530</v>
      </c>
      <c r="J43" s="169">
        <v>0</v>
      </c>
      <c r="K43" s="169" t="s">
        <v>530</v>
      </c>
      <c r="L43" s="169">
        <v>0</v>
      </c>
      <c r="M43" s="169" t="s">
        <v>530</v>
      </c>
      <c r="N43" s="169">
        <v>0</v>
      </c>
      <c r="O43" s="169" t="s">
        <v>530</v>
      </c>
      <c r="P43" s="169">
        <v>0</v>
      </c>
      <c r="Q43" s="169" t="s">
        <v>530</v>
      </c>
      <c r="R43" s="169">
        <v>0</v>
      </c>
      <c r="S43" s="169" t="s">
        <v>530</v>
      </c>
      <c r="T43" s="169">
        <v>0</v>
      </c>
      <c r="U43" s="169" t="s">
        <v>530</v>
      </c>
      <c r="V43" s="169">
        <v>0</v>
      </c>
      <c r="W43" s="169" t="s">
        <v>530</v>
      </c>
      <c r="X43" s="169">
        <v>0</v>
      </c>
      <c r="Y43" s="169" t="s">
        <v>530</v>
      </c>
      <c r="Z43" s="169">
        <v>0</v>
      </c>
      <c r="AA43" s="169" t="s">
        <v>530</v>
      </c>
      <c r="AB43" s="169">
        <v>0</v>
      </c>
      <c r="AC43" s="169">
        <v>0</v>
      </c>
    </row>
    <row r="44" spans="1:29" s="145" customFormat="1" x14ac:dyDescent="0.25">
      <c r="A44" s="170" t="s">
        <v>549</v>
      </c>
      <c r="B44" s="171" t="s">
        <v>550</v>
      </c>
      <c r="C44" s="169"/>
      <c r="D44" s="169"/>
      <c r="E44" s="169"/>
      <c r="F44" s="169"/>
      <c r="G44" s="169">
        <v>0</v>
      </c>
      <c r="H44" s="169">
        <v>0</v>
      </c>
      <c r="I44" s="169" t="s">
        <v>530</v>
      </c>
      <c r="J44" s="169">
        <v>0</v>
      </c>
      <c r="K44" s="169" t="s">
        <v>530</v>
      </c>
      <c r="L44" s="169">
        <v>0</v>
      </c>
      <c r="M44" s="169" t="s">
        <v>530</v>
      </c>
      <c r="N44" s="169">
        <v>0</v>
      </c>
      <c r="O44" s="169" t="s">
        <v>530</v>
      </c>
      <c r="P44" s="169">
        <v>0</v>
      </c>
      <c r="Q44" s="169" t="s">
        <v>530</v>
      </c>
      <c r="R44" s="169">
        <v>0</v>
      </c>
      <c r="S44" s="169" t="s">
        <v>530</v>
      </c>
      <c r="T44" s="169">
        <v>0</v>
      </c>
      <c r="U44" s="169" t="s">
        <v>530</v>
      </c>
      <c r="V44" s="169">
        <v>0</v>
      </c>
      <c r="W44" s="169" t="s">
        <v>530</v>
      </c>
      <c r="X44" s="169">
        <v>0</v>
      </c>
      <c r="Y44" s="169" t="s">
        <v>530</v>
      </c>
      <c r="Z44" s="169">
        <v>0</v>
      </c>
      <c r="AA44" s="169" t="s">
        <v>530</v>
      </c>
      <c r="AB44" s="169">
        <v>0</v>
      </c>
      <c r="AC44" s="169">
        <v>0</v>
      </c>
    </row>
    <row r="45" spans="1:29" s="145" customFormat="1" x14ac:dyDescent="0.25">
      <c r="A45" s="170" t="s">
        <v>551</v>
      </c>
      <c r="B45" s="171" t="s">
        <v>552</v>
      </c>
      <c r="C45" s="169"/>
      <c r="D45" s="169"/>
      <c r="E45" s="169"/>
      <c r="F45" s="169"/>
      <c r="G45" s="169">
        <v>0</v>
      </c>
      <c r="H45" s="169">
        <v>0</v>
      </c>
      <c r="I45" s="169" t="s">
        <v>530</v>
      </c>
      <c r="J45" s="169">
        <v>0</v>
      </c>
      <c r="K45" s="169" t="s">
        <v>530</v>
      </c>
      <c r="L45" s="169">
        <v>0</v>
      </c>
      <c r="M45" s="169" t="s">
        <v>530</v>
      </c>
      <c r="N45" s="169">
        <v>0</v>
      </c>
      <c r="O45" s="169" t="s">
        <v>530</v>
      </c>
      <c r="P45" s="169">
        <v>0</v>
      </c>
      <c r="Q45" s="169" t="s">
        <v>530</v>
      </c>
      <c r="R45" s="169">
        <v>0</v>
      </c>
      <c r="S45" s="169" t="s">
        <v>530</v>
      </c>
      <c r="T45" s="169">
        <v>0</v>
      </c>
      <c r="U45" s="169" t="s">
        <v>530</v>
      </c>
      <c r="V45" s="169">
        <v>0</v>
      </c>
      <c r="W45" s="169" t="s">
        <v>530</v>
      </c>
      <c r="X45" s="169">
        <v>0</v>
      </c>
      <c r="Y45" s="169" t="s">
        <v>530</v>
      </c>
      <c r="Z45" s="169">
        <v>0</v>
      </c>
      <c r="AA45" s="169" t="s">
        <v>530</v>
      </c>
      <c r="AB45" s="169">
        <v>0</v>
      </c>
      <c r="AC45" s="169">
        <v>0</v>
      </c>
    </row>
    <row r="46" spans="1:29" s="145" customFormat="1" x14ac:dyDescent="0.25">
      <c r="A46" s="170" t="s">
        <v>553</v>
      </c>
      <c r="B46" s="171" t="s">
        <v>554</v>
      </c>
      <c r="C46" s="169"/>
      <c r="D46" s="169"/>
      <c r="E46" s="169"/>
      <c r="F46" s="169"/>
      <c r="G46" s="169">
        <v>0</v>
      </c>
      <c r="H46" s="169">
        <v>0</v>
      </c>
      <c r="I46" s="169" t="s">
        <v>530</v>
      </c>
      <c r="J46" s="169">
        <v>0</v>
      </c>
      <c r="K46" s="169" t="s">
        <v>530</v>
      </c>
      <c r="L46" s="169">
        <v>0</v>
      </c>
      <c r="M46" s="169" t="s">
        <v>530</v>
      </c>
      <c r="N46" s="169">
        <v>0</v>
      </c>
      <c r="O46" s="169" t="s">
        <v>530</v>
      </c>
      <c r="P46" s="169">
        <v>0</v>
      </c>
      <c r="Q46" s="169" t="s">
        <v>530</v>
      </c>
      <c r="R46" s="169">
        <v>0</v>
      </c>
      <c r="S46" s="169" t="s">
        <v>530</v>
      </c>
      <c r="T46" s="169">
        <v>0</v>
      </c>
      <c r="U46" s="169" t="s">
        <v>530</v>
      </c>
      <c r="V46" s="169">
        <v>0</v>
      </c>
      <c r="W46" s="169" t="s">
        <v>530</v>
      </c>
      <c r="X46" s="169">
        <v>0</v>
      </c>
      <c r="Y46" s="169" t="s">
        <v>530</v>
      </c>
      <c r="Z46" s="169">
        <v>0</v>
      </c>
      <c r="AA46" s="169" t="s">
        <v>530</v>
      </c>
      <c r="AB46" s="169">
        <v>0</v>
      </c>
      <c r="AC46" s="169">
        <v>0</v>
      </c>
    </row>
    <row r="47" spans="1:29" s="145" customFormat="1" x14ac:dyDescent="0.25">
      <c r="A47" s="167" t="s">
        <v>62</v>
      </c>
      <c r="B47" s="168" t="s">
        <v>161</v>
      </c>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c r="AC47" s="169"/>
    </row>
    <row r="48" spans="1:29" s="145" customFormat="1" ht="31.5" x14ac:dyDescent="0.25">
      <c r="A48" s="170" t="s">
        <v>160</v>
      </c>
      <c r="B48" s="173" t="s">
        <v>541</v>
      </c>
      <c r="C48" s="169"/>
      <c r="D48" s="169"/>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v>0</v>
      </c>
      <c r="AA48" s="169"/>
      <c r="AB48" s="169">
        <v>0</v>
      </c>
      <c r="AC48" s="169">
        <v>0</v>
      </c>
    </row>
    <row r="49" spans="1:29" s="145" customFormat="1" x14ac:dyDescent="0.25">
      <c r="A49" s="170" t="s">
        <v>159</v>
      </c>
      <c r="B49" s="173" t="s">
        <v>157</v>
      </c>
      <c r="C49" s="169"/>
      <c r="D49" s="169"/>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v>0</v>
      </c>
      <c r="AA49" s="169"/>
      <c r="AB49" s="169">
        <v>0</v>
      </c>
      <c r="AC49" s="169">
        <v>0</v>
      </c>
    </row>
    <row r="50" spans="1:29" s="145" customFormat="1" ht="31.5" x14ac:dyDescent="0.25">
      <c r="A50" s="170" t="s">
        <v>158</v>
      </c>
      <c r="B50" s="171" t="s">
        <v>155</v>
      </c>
      <c r="C50" s="169"/>
      <c r="D50" s="169"/>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v>0</v>
      </c>
      <c r="AA50" s="169"/>
      <c r="AB50" s="169">
        <v>0</v>
      </c>
      <c r="AC50" s="169">
        <v>0</v>
      </c>
    </row>
    <row r="51" spans="1:29" s="145" customFormat="1" ht="31.5" x14ac:dyDescent="0.25">
      <c r="A51" s="170" t="s">
        <v>156</v>
      </c>
      <c r="B51" s="171" t="s">
        <v>153</v>
      </c>
      <c r="C51" s="169"/>
      <c r="D51" s="169"/>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v>0</v>
      </c>
      <c r="AA51" s="169"/>
      <c r="AB51" s="169">
        <v>0</v>
      </c>
      <c r="AC51" s="169">
        <v>1</v>
      </c>
    </row>
    <row r="52" spans="1:29" s="145" customFormat="1" x14ac:dyDescent="0.25">
      <c r="A52" s="170" t="s">
        <v>154</v>
      </c>
      <c r="B52" s="171" t="s">
        <v>151</v>
      </c>
      <c r="C52" s="169"/>
      <c r="D52" s="169"/>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v>0</v>
      </c>
      <c r="AA52" s="169"/>
      <c r="AB52" s="169">
        <v>0</v>
      </c>
      <c r="AC52" s="169">
        <v>0</v>
      </c>
    </row>
    <row r="53" spans="1:29" s="145" customFormat="1" x14ac:dyDescent="0.25">
      <c r="A53" s="170" t="s">
        <v>152</v>
      </c>
      <c r="B53" s="171" t="s">
        <v>543</v>
      </c>
      <c r="C53" s="169"/>
      <c r="D53" s="169"/>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v>0</v>
      </c>
      <c r="AA53" s="169"/>
      <c r="AB53" s="169">
        <v>0</v>
      </c>
      <c r="AC53" s="169">
        <v>0</v>
      </c>
    </row>
    <row r="54" spans="1:29" s="145" customFormat="1" x14ac:dyDescent="0.25">
      <c r="A54" s="170" t="s">
        <v>150</v>
      </c>
      <c r="B54" s="171" t="s">
        <v>544</v>
      </c>
      <c r="C54" s="169"/>
      <c r="D54" s="169"/>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v>0</v>
      </c>
      <c r="AA54" s="169"/>
      <c r="AB54" s="169">
        <v>0</v>
      </c>
      <c r="AC54" s="169">
        <v>0</v>
      </c>
    </row>
    <row r="55" spans="1:29" s="145" customFormat="1" x14ac:dyDescent="0.25">
      <c r="A55" s="170" t="s">
        <v>555</v>
      </c>
      <c r="B55" s="171" t="s">
        <v>545</v>
      </c>
      <c r="C55" s="169"/>
      <c r="D55" s="169"/>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v>0</v>
      </c>
      <c r="AA55" s="169"/>
      <c r="AB55" s="169">
        <v>0</v>
      </c>
      <c r="AC55" s="169">
        <v>0</v>
      </c>
    </row>
    <row r="56" spans="1:29" s="145" customFormat="1" x14ac:dyDescent="0.25">
      <c r="A56" s="170" t="s">
        <v>556</v>
      </c>
      <c r="B56" s="171" t="s">
        <v>546</v>
      </c>
      <c r="C56" s="169"/>
      <c r="D56" s="169"/>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v>0</v>
      </c>
      <c r="AA56" s="169"/>
      <c r="AB56" s="169">
        <v>0</v>
      </c>
      <c r="AC56" s="169">
        <v>0</v>
      </c>
    </row>
    <row r="57" spans="1:29" s="145" customFormat="1" x14ac:dyDescent="0.25">
      <c r="A57" s="170" t="s">
        <v>557</v>
      </c>
      <c r="B57" s="171" t="s">
        <v>548</v>
      </c>
      <c r="C57" s="169"/>
      <c r="D57" s="169"/>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v>0</v>
      </c>
      <c r="AA57" s="169"/>
      <c r="AB57" s="169">
        <v>0</v>
      </c>
      <c r="AC57" s="169">
        <v>0</v>
      </c>
    </row>
    <row r="58" spans="1:29" s="145" customFormat="1" x14ac:dyDescent="0.25">
      <c r="A58" s="170" t="s">
        <v>558</v>
      </c>
      <c r="B58" s="171" t="s">
        <v>550</v>
      </c>
      <c r="C58" s="169"/>
      <c r="D58" s="169">
        <v>47</v>
      </c>
      <c r="E58" s="169"/>
      <c r="F58" s="169"/>
      <c r="G58" s="169">
        <v>0</v>
      </c>
      <c r="H58" s="169">
        <v>0</v>
      </c>
      <c r="I58" s="169"/>
      <c r="J58" s="169">
        <v>0</v>
      </c>
      <c r="K58" s="169"/>
      <c r="L58" s="169">
        <v>0</v>
      </c>
      <c r="M58" s="169"/>
      <c r="N58" s="169">
        <f>D58</f>
        <v>47</v>
      </c>
      <c r="O58" s="169"/>
      <c r="P58" s="169">
        <v>0</v>
      </c>
      <c r="Q58" s="169"/>
      <c r="R58" s="169">
        <v>0</v>
      </c>
      <c r="S58" s="169"/>
      <c r="T58" s="169">
        <v>0</v>
      </c>
      <c r="U58" s="169"/>
      <c r="V58" s="169">
        <v>0</v>
      </c>
      <c r="W58" s="169"/>
      <c r="X58" s="169">
        <v>0</v>
      </c>
      <c r="Y58" s="169"/>
      <c r="Z58" s="169">
        <v>0</v>
      </c>
      <c r="AA58" s="169"/>
      <c r="AB58" s="169">
        <v>0</v>
      </c>
      <c r="AC58" s="169">
        <f>N58</f>
        <v>47</v>
      </c>
    </row>
    <row r="59" spans="1:29" s="145" customFormat="1" x14ac:dyDescent="0.25">
      <c r="A59" s="170" t="s">
        <v>559</v>
      </c>
      <c r="B59" s="171" t="s">
        <v>552</v>
      </c>
      <c r="C59" s="169"/>
      <c r="D59" s="169"/>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v>0</v>
      </c>
      <c r="AA59" s="169"/>
      <c r="AB59" s="169">
        <v>0</v>
      </c>
      <c r="AC59" s="169">
        <v>0</v>
      </c>
    </row>
    <row r="60" spans="1:29" s="145" customFormat="1" x14ac:dyDescent="0.25">
      <c r="A60" s="170" t="s">
        <v>560</v>
      </c>
      <c r="B60" s="171" t="s">
        <v>554</v>
      </c>
      <c r="C60" s="169"/>
      <c r="D60" s="169"/>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v>0</v>
      </c>
      <c r="AA60" s="169"/>
      <c r="AB60" s="169">
        <v>0</v>
      </c>
      <c r="AC60" s="169">
        <v>0</v>
      </c>
    </row>
    <row r="61" spans="1:29" s="145" customFormat="1" ht="35.25" customHeight="1" x14ac:dyDescent="0.25">
      <c r="A61" s="167" t="s">
        <v>60</v>
      </c>
      <c r="B61" s="168" t="s">
        <v>149</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45" customFormat="1" x14ac:dyDescent="0.25">
      <c r="A62" s="170" t="s">
        <v>148</v>
      </c>
      <c r="B62" s="171" t="s">
        <v>147</v>
      </c>
      <c r="C62" s="169"/>
      <c r="D62" s="169">
        <f>D30</f>
        <v>120.03505</v>
      </c>
      <c r="E62" s="169"/>
      <c r="F62" s="169"/>
      <c r="G62" s="169">
        <v>0</v>
      </c>
      <c r="H62" s="169">
        <v>0</v>
      </c>
      <c r="I62" s="169"/>
      <c r="J62" s="169">
        <v>0</v>
      </c>
      <c r="K62" s="169"/>
      <c r="L62" s="169">
        <v>0</v>
      </c>
      <c r="M62" s="169"/>
      <c r="N62" s="169">
        <f>D62</f>
        <v>120.03505</v>
      </c>
      <c r="O62" s="169"/>
      <c r="P62" s="169">
        <v>0</v>
      </c>
      <c r="Q62" s="169"/>
      <c r="R62" s="169">
        <v>0</v>
      </c>
      <c r="S62" s="169"/>
      <c r="T62" s="169">
        <v>0</v>
      </c>
      <c r="U62" s="169"/>
      <c r="V62" s="169">
        <v>0</v>
      </c>
      <c r="W62" s="169"/>
      <c r="X62" s="169">
        <v>0</v>
      </c>
      <c r="Y62" s="169"/>
      <c r="Z62" s="169">
        <v>0</v>
      </c>
      <c r="AA62" s="169"/>
      <c r="AB62" s="169">
        <v>0</v>
      </c>
      <c r="AC62" s="169">
        <f>N62</f>
        <v>120.03505</v>
      </c>
    </row>
    <row r="63" spans="1:29" s="145" customFormat="1" x14ac:dyDescent="0.25">
      <c r="A63" s="170" t="s">
        <v>146</v>
      </c>
      <c r="B63" s="171" t="s">
        <v>139</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v>0</v>
      </c>
      <c r="AA63" s="169"/>
      <c r="AB63" s="169">
        <v>0</v>
      </c>
      <c r="AC63" s="169">
        <v>0</v>
      </c>
    </row>
    <row r="64" spans="1:29" s="145" customFormat="1" x14ac:dyDescent="0.25">
      <c r="A64" s="170" t="s">
        <v>145</v>
      </c>
      <c r="B64" s="173" t="s">
        <v>138</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v>0</v>
      </c>
      <c r="AA64" s="169"/>
      <c r="AB64" s="169">
        <v>0</v>
      </c>
      <c r="AC64" s="169">
        <v>0</v>
      </c>
    </row>
    <row r="65" spans="1:29" s="145" customFormat="1" x14ac:dyDescent="0.25">
      <c r="A65" s="170" t="s">
        <v>144</v>
      </c>
      <c r="B65" s="173" t="s">
        <v>137</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v>1</v>
      </c>
      <c r="AA65" s="169"/>
      <c r="AB65" s="169">
        <v>0</v>
      </c>
      <c r="AC65" s="169">
        <v>1</v>
      </c>
    </row>
    <row r="66" spans="1:29" s="145" customFormat="1" x14ac:dyDescent="0.25">
      <c r="A66" s="170" t="s">
        <v>143</v>
      </c>
      <c r="B66" s="173" t="s">
        <v>140</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v>0</v>
      </c>
      <c r="AA66" s="169"/>
      <c r="AB66" s="169">
        <v>0</v>
      </c>
      <c r="AC66" s="169">
        <v>0</v>
      </c>
    </row>
    <row r="67" spans="1:29" s="145" customFormat="1" x14ac:dyDescent="0.25">
      <c r="A67" s="170" t="s">
        <v>142</v>
      </c>
      <c r="B67" s="173" t="s">
        <v>561</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v>0</v>
      </c>
      <c r="AA67" s="169"/>
      <c r="AB67" s="169">
        <v>0</v>
      </c>
      <c r="AC67" s="169">
        <v>0</v>
      </c>
    </row>
    <row r="68" spans="1:29" s="145" customFormat="1" x14ac:dyDescent="0.25">
      <c r="A68" s="170" t="s">
        <v>562</v>
      </c>
      <c r="B68" s="173" t="s">
        <v>563</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v>0</v>
      </c>
      <c r="AA68" s="169"/>
      <c r="AB68" s="169">
        <v>0</v>
      </c>
      <c r="AC68" s="169">
        <v>0</v>
      </c>
    </row>
    <row r="69" spans="1:29" s="145" customFormat="1" x14ac:dyDescent="0.25">
      <c r="A69" s="170" t="s">
        <v>564</v>
      </c>
      <c r="B69" s="173" t="s">
        <v>565</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v>0</v>
      </c>
      <c r="AA69" s="169"/>
      <c r="AB69" s="169">
        <v>0</v>
      </c>
      <c r="AC69" s="169">
        <v>0</v>
      </c>
    </row>
    <row r="70" spans="1:29" s="145" customFormat="1" x14ac:dyDescent="0.25">
      <c r="A70" s="170" t="s">
        <v>566</v>
      </c>
      <c r="B70" s="173" t="s">
        <v>567</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v>0</v>
      </c>
      <c r="AA70" s="169"/>
      <c r="AB70" s="169">
        <v>0</v>
      </c>
      <c r="AC70" s="169">
        <v>0</v>
      </c>
    </row>
    <row r="71" spans="1:29" s="145" customFormat="1" x14ac:dyDescent="0.25">
      <c r="A71" s="170" t="s">
        <v>568</v>
      </c>
      <c r="B71" s="173" t="s">
        <v>569</v>
      </c>
      <c r="C71" s="169"/>
      <c r="D71" s="169">
        <f>D58</f>
        <v>47</v>
      </c>
      <c r="E71" s="169"/>
      <c r="F71" s="169"/>
      <c r="G71" s="169">
        <v>0</v>
      </c>
      <c r="H71" s="169">
        <v>0</v>
      </c>
      <c r="I71" s="169"/>
      <c r="J71" s="169">
        <v>0</v>
      </c>
      <c r="K71" s="169"/>
      <c r="L71" s="169">
        <v>0</v>
      </c>
      <c r="M71" s="169"/>
      <c r="N71" s="169">
        <f>D71</f>
        <v>47</v>
      </c>
      <c r="O71" s="169"/>
      <c r="P71" s="169">
        <v>0</v>
      </c>
      <c r="Q71" s="169"/>
      <c r="R71" s="169">
        <v>0</v>
      </c>
      <c r="S71" s="169"/>
      <c r="T71" s="169">
        <v>0</v>
      </c>
      <c r="U71" s="169"/>
      <c r="V71" s="169">
        <v>0</v>
      </c>
      <c r="W71" s="169"/>
      <c r="X71" s="169">
        <v>0</v>
      </c>
      <c r="Y71" s="169"/>
      <c r="Z71" s="169">
        <v>0</v>
      </c>
      <c r="AA71" s="169"/>
      <c r="AB71" s="169">
        <v>0</v>
      </c>
      <c r="AC71" s="169">
        <f>N71</f>
        <v>47</v>
      </c>
    </row>
    <row r="72" spans="1:29" s="145" customFormat="1" x14ac:dyDescent="0.25">
      <c r="A72" s="170" t="s">
        <v>570</v>
      </c>
      <c r="B72" s="173" t="s">
        <v>571</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v>0</v>
      </c>
      <c r="AA72" s="169"/>
      <c r="AB72" s="169">
        <v>0</v>
      </c>
      <c r="AC72" s="169">
        <v>0</v>
      </c>
    </row>
    <row r="73" spans="1:29" s="145" customFormat="1" x14ac:dyDescent="0.25">
      <c r="A73" s="170" t="s">
        <v>572</v>
      </c>
      <c r="B73" s="173" t="s">
        <v>573</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v>0</v>
      </c>
      <c r="AA73" s="169"/>
      <c r="AB73" s="169">
        <v>0</v>
      </c>
      <c r="AC73" s="169">
        <v>0</v>
      </c>
    </row>
    <row r="74" spans="1:29" s="145" customFormat="1" ht="36.75" customHeight="1" x14ac:dyDescent="0.25">
      <c r="A74" s="167" t="s">
        <v>59</v>
      </c>
      <c r="B74" s="174" t="s">
        <v>236</v>
      </c>
      <c r="C74" s="169"/>
      <c r="D74" s="169"/>
      <c r="E74" s="169"/>
      <c r="F74" s="169"/>
      <c r="G74" s="169"/>
      <c r="H74" s="169"/>
      <c r="I74" s="169"/>
      <c r="J74" s="169"/>
      <c r="K74" s="169"/>
      <c r="L74" s="169">
        <v>0</v>
      </c>
      <c r="M74" s="169"/>
      <c r="N74" s="169">
        <v>0</v>
      </c>
      <c r="O74" s="169"/>
      <c r="P74" s="169">
        <v>0</v>
      </c>
      <c r="Q74" s="169"/>
      <c r="R74" s="169">
        <v>0</v>
      </c>
      <c r="S74" s="169"/>
      <c r="T74" s="169">
        <v>0</v>
      </c>
      <c r="U74" s="169"/>
      <c r="V74" s="169">
        <v>0</v>
      </c>
      <c r="W74" s="169"/>
      <c r="X74" s="169">
        <v>0</v>
      </c>
      <c r="Y74" s="169"/>
      <c r="Z74" s="169">
        <v>0</v>
      </c>
      <c r="AA74" s="169"/>
      <c r="AB74" s="169">
        <v>0</v>
      </c>
      <c r="AC74" s="169">
        <v>0</v>
      </c>
    </row>
    <row r="75" spans="1:29" s="145" customFormat="1" x14ac:dyDescent="0.25">
      <c r="A75" s="167" t="s">
        <v>57</v>
      </c>
      <c r="B75" s="168" t="s">
        <v>141</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s="145" customFormat="1" ht="31.5" x14ac:dyDescent="0.25">
      <c r="A76" s="170" t="s">
        <v>231</v>
      </c>
      <c r="B76" s="173" t="s">
        <v>541</v>
      </c>
      <c r="C76" s="169"/>
      <c r="D76" s="169"/>
      <c r="E76" s="169"/>
      <c r="F76" s="169"/>
      <c r="G76" s="169">
        <v>0</v>
      </c>
      <c r="H76" s="169">
        <v>0</v>
      </c>
      <c r="I76" s="169"/>
      <c r="J76" s="169">
        <v>0</v>
      </c>
      <c r="K76" s="169"/>
      <c r="L76" s="169">
        <v>0</v>
      </c>
      <c r="M76" s="169"/>
      <c r="N76" s="169">
        <v>0</v>
      </c>
      <c r="O76" s="169"/>
      <c r="P76" s="169">
        <v>0</v>
      </c>
      <c r="Q76" s="169"/>
      <c r="R76" s="169">
        <v>0</v>
      </c>
      <c r="S76" s="169"/>
      <c r="T76" s="169">
        <v>0</v>
      </c>
      <c r="U76" s="169"/>
      <c r="V76" s="169">
        <v>0</v>
      </c>
      <c r="W76" s="169"/>
      <c r="X76" s="169">
        <v>0</v>
      </c>
      <c r="Y76" s="169"/>
      <c r="Z76" s="169">
        <v>0</v>
      </c>
      <c r="AA76" s="169"/>
      <c r="AB76" s="169">
        <v>0</v>
      </c>
      <c r="AC76" s="169">
        <v>0</v>
      </c>
    </row>
    <row r="77" spans="1:29" s="145" customFormat="1" x14ac:dyDescent="0.25">
      <c r="A77" s="170" t="s">
        <v>232</v>
      </c>
      <c r="B77" s="173" t="s">
        <v>157</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v>0</v>
      </c>
      <c r="AA77" s="169"/>
      <c r="AB77" s="169">
        <v>0</v>
      </c>
      <c r="AC77" s="169">
        <v>0</v>
      </c>
    </row>
    <row r="78" spans="1:29" s="145" customFormat="1" x14ac:dyDescent="0.25">
      <c r="A78" s="170" t="s">
        <v>233</v>
      </c>
      <c r="B78" s="171" t="s">
        <v>542</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v>0</v>
      </c>
      <c r="AA78" s="169"/>
      <c r="AB78" s="169">
        <v>0</v>
      </c>
      <c r="AC78" s="169">
        <v>1</v>
      </c>
    </row>
    <row r="79" spans="1:29" s="145" customFormat="1" x14ac:dyDescent="0.25">
      <c r="A79" s="170" t="s">
        <v>234</v>
      </c>
      <c r="B79" s="171" t="s">
        <v>543</v>
      </c>
      <c r="C79" s="175"/>
      <c r="D79" s="176"/>
      <c r="E79" s="177"/>
      <c r="F79" s="177"/>
      <c r="G79" s="169">
        <v>0</v>
      </c>
      <c r="H79" s="169">
        <v>0</v>
      </c>
      <c r="I79" s="177"/>
      <c r="J79" s="169">
        <v>0</v>
      </c>
      <c r="K79" s="176"/>
      <c r="L79" s="169">
        <v>0</v>
      </c>
      <c r="M79" s="176"/>
      <c r="N79" s="169">
        <v>0</v>
      </c>
      <c r="O79" s="176"/>
      <c r="P79" s="169">
        <v>0</v>
      </c>
      <c r="Q79" s="176"/>
      <c r="R79" s="169">
        <v>0</v>
      </c>
      <c r="S79" s="176"/>
      <c r="T79" s="169">
        <v>0</v>
      </c>
      <c r="U79" s="176"/>
      <c r="V79" s="169">
        <v>0</v>
      </c>
      <c r="W79" s="176"/>
      <c r="X79" s="169">
        <v>0</v>
      </c>
      <c r="Y79" s="176"/>
      <c r="Z79" s="169">
        <v>0</v>
      </c>
      <c r="AA79" s="176"/>
      <c r="AB79" s="169">
        <v>0</v>
      </c>
      <c r="AC79" s="169">
        <v>0</v>
      </c>
    </row>
    <row r="80" spans="1:29" s="145" customFormat="1" x14ac:dyDescent="0.25">
      <c r="A80" s="170" t="s">
        <v>235</v>
      </c>
      <c r="B80" s="171" t="s">
        <v>544</v>
      </c>
      <c r="C80" s="175"/>
      <c r="D80" s="176"/>
      <c r="E80" s="177"/>
      <c r="F80" s="177"/>
      <c r="G80" s="169">
        <v>0</v>
      </c>
      <c r="H80" s="169">
        <v>0</v>
      </c>
      <c r="I80" s="177"/>
      <c r="J80" s="169">
        <v>0</v>
      </c>
      <c r="K80" s="176"/>
      <c r="L80" s="169">
        <v>0</v>
      </c>
      <c r="M80" s="176"/>
      <c r="N80" s="169">
        <v>0</v>
      </c>
      <c r="O80" s="176"/>
      <c r="P80" s="169">
        <v>0</v>
      </c>
      <c r="Q80" s="176"/>
      <c r="R80" s="169">
        <v>0</v>
      </c>
      <c r="S80" s="176"/>
      <c r="T80" s="169">
        <v>0</v>
      </c>
      <c r="U80" s="176"/>
      <c r="V80" s="169">
        <v>0</v>
      </c>
      <c r="W80" s="176"/>
      <c r="X80" s="169">
        <v>0</v>
      </c>
      <c r="Y80" s="176"/>
      <c r="Z80" s="169">
        <v>0</v>
      </c>
      <c r="AA80" s="176"/>
      <c r="AB80" s="169">
        <v>0</v>
      </c>
      <c r="AC80" s="169">
        <v>0</v>
      </c>
    </row>
    <row r="81" spans="1:29" s="145" customFormat="1" x14ac:dyDescent="0.25">
      <c r="A81" s="170" t="s">
        <v>574</v>
      </c>
      <c r="B81" s="171" t="s">
        <v>545</v>
      </c>
      <c r="C81" s="175"/>
      <c r="D81" s="176"/>
      <c r="E81" s="177"/>
      <c r="F81" s="177"/>
      <c r="G81" s="169">
        <v>0</v>
      </c>
      <c r="H81" s="169">
        <v>0</v>
      </c>
      <c r="I81" s="177"/>
      <c r="J81" s="169">
        <v>0</v>
      </c>
      <c r="K81" s="176"/>
      <c r="L81" s="169">
        <v>0</v>
      </c>
      <c r="M81" s="176"/>
      <c r="N81" s="169">
        <v>0</v>
      </c>
      <c r="O81" s="176"/>
      <c r="P81" s="169">
        <v>0</v>
      </c>
      <c r="Q81" s="176"/>
      <c r="R81" s="169">
        <v>0</v>
      </c>
      <c r="S81" s="176"/>
      <c r="T81" s="169">
        <v>0</v>
      </c>
      <c r="U81" s="176"/>
      <c r="V81" s="169">
        <v>0</v>
      </c>
      <c r="W81" s="176"/>
      <c r="X81" s="169">
        <v>0</v>
      </c>
      <c r="Y81" s="176"/>
      <c r="Z81" s="169">
        <v>0</v>
      </c>
      <c r="AA81" s="176"/>
      <c r="AB81" s="169">
        <v>0</v>
      </c>
      <c r="AC81" s="169">
        <v>0</v>
      </c>
    </row>
    <row r="82" spans="1:29" s="145" customFormat="1" x14ac:dyDescent="0.25">
      <c r="A82" s="170" t="s">
        <v>575</v>
      </c>
      <c r="B82" s="171" t="s">
        <v>546</v>
      </c>
      <c r="C82" s="175"/>
      <c r="D82" s="176"/>
      <c r="E82" s="177"/>
      <c r="F82" s="177"/>
      <c r="G82" s="169">
        <v>0</v>
      </c>
      <c r="H82" s="169">
        <v>0</v>
      </c>
      <c r="I82" s="177"/>
      <c r="J82" s="169">
        <v>0</v>
      </c>
      <c r="K82" s="176"/>
      <c r="L82" s="169">
        <v>0</v>
      </c>
      <c r="M82" s="176"/>
      <c r="N82" s="169">
        <v>0</v>
      </c>
      <c r="O82" s="176"/>
      <c r="P82" s="169">
        <v>0</v>
      </c>
      <c r="Q82" s="176"/>
      <c r="R82" s="169">
        <v>0</v>
      </c>
      <c r="S82" s="176"/>
      <c r="T82" s="169">
        <v>0</v>
      </c>
      <c r="U82" s="176"/>
      <c r="V82" s="169">
        <v>0</v>
      </c>
      <c r="W82" s="176"/>
      <c r="X82" s="169">
        <v>0</v>
      </c>
      <c r="Y82" s="176"/>
      <c r="Z82" s="169">
        <v>0</v>
      </c>
      <c r="AA82" s="176"/>
      <c r="AB82" s="169">
        <v>0</v>
      </c>
      <c r="AC82" s="169">
        <v>0</v>
      </c>
    </row>
    <row r="83" spans="1:29" s="145" customFormat="1" x14ac:dyDescent="0.25">
      <c r="A83" s="170" t="s">
        <v>576</v>
      </c>
      <c r="B83" s="171" t="s">
        <v>548</v>
      </c>
      <c r="C83" s="175"/>
      <c r="D83" s="176"/>
      <c r="E83" s="177"/>
      <c r="F83" s="177"/>
      <c r="G83" s="169">
        <v>0</v>
      </c>
      <c r="H83" s="169">
        <v>0</v>
      </c>
      <c r="I83" s="177"/>
      <c r="J83" s="169">
        <v>0</v>
      </c>
      <c r="K83" s="176"/>
      <c r="L83" s="169">
        <v>0</v>
      </c>
      <c r="M83" s="176"/>
      <c r="N83" s="169">
        <v>0</v>
      </c>
      <c r="O83" s="176"/>
      <c r="P83" s="169">
        <v>0</v>
      </c>
      <c r="Q83" s="176"/>
      <c r="R83" s="169">
        <v>0</v>
      </c>
      <c r="S83" s="176"/>
      <c r="T83" s="169">
        <v>0</v>
      </c>
      <c r="U83" s="176"/>
      <c r="V83" s="169">
        <v>0</v>
      </c>
      <c r="W83" s="176"/>
      <c r="X83" s="169">
        <v>0</v>
      </c>
      <c r="Y83" s="176"/>
      <c r="Z83" s="169">
        <v>0</v>
      </c>
      <c r="AA83" s="176"/>
      <c r="AB83" s="169">
        <v>0</v>
      </c>
      <c r="AC83" s="169">
        <v>0</v>
      </c>
    </row>
    <row r="84" spans="1:29" s="145" customFormat="1" x14ac:dyDescent="0.25">
      <c r="A84" s="170" t="s">
        <v>577</v>
      </c>
      <c r="B84" s="171" t="s">
        <v>550</v>
      </c>
      <c r="C84" s="175"/>
      <c r="D84" s="176"/>
      <c r="E84" s="177"/>
      <c r="F84" s="177"/>
      <c r="G84" s="169">
        <v>0</v>
      </c>
      <c r="H84" s="169">
        <v>0</v>
      </c>
      <c r="I84" s="177"/>
      <c r="J84" s="169">
        <v>0</v>
      </c>
      <c r="K84" s="176"/>
      <c r="L84" s="169">
        <v>0</v>
      </c>
      <c r="M84" s="176"/>
      <c r="N84" s="169">
        <v>0</v>
      </c>
      <c r="O84" s="176"/>
      <c r="P84" s="169">
        <v>0</v>
      </c>
      <c r="Q84" s="176"/>
      <c r="R84" s="169">
        <v>0</v>
      </c>
      <c r="S84" s="176"/>
      <c r="T84" s="169">
        <v>0</v>
      </c>
      <c r="U84" s="176"/>
      <c r="V84" s="169">
        <v>0</v>
      </c>
      <c r="W84" s="176"/>
      <c r="X84" s="169">
        <v>0</v>
      </c>
      <c r="Y84" s="176"/>
      <c r="Z84" s="169">
        <v>0</v>
      </c>
      <c r="AA84" s="176"/>
      <c r="AB84" s="169">
        <v>0</v>
      </c>
      <c r="AC84" s="169">
        <v>0</v>
      </c>
    </row>
    <row r="85" spans="1:29" s="145" customFormat="1" x14ac:dyDescent="0.25">
      <c r="A85" s="170" t="s">
        <v>578</v>
      </c>
      <c r="B85" s="171" t="s">
        <v>552</v>
      </c>
      <c r="C85" s="175"/>
      <c r="D85" s="176"/>
      <c r="E85" s="177"/>
      <c r="F85" s="177"/>
      <c r="G85" s="169">
        <v>0</v>
      </c>
      <c r="H85" s="169">
        <v>0</v>
      </c>
      <c r="I85" s="177"/>
      <c r="J85" s="169">
        <v>0</v>
      </c>
      <c r="K85" s="176"/>
      <c r="L85" s="169">
        <v>0</v>
      </c>
      <c r="M85" s="176"/>
      <c r="N85" s="169">
        <v>0</v>
      </c>
      <c r="O85" s="176"/>
      <c r="P85" s="169">
        <v>0</v>
      </c>
      <c r="Q85" s="176"/>
      <c r="R85" s="169">
        <v>0</v>
      </c>
      <c r="S85" s="176"/>
      <c r="T85" s="169">
        <v>0</v>
      </c>
      <c r="U85" s="176"/>
      <c r="V85" s="169">
        <v>0</v>
      </c>
      <c r="W85" s="176"/>
      <c r="X85" s="169">
        <v>0</v>
      </c>
      <c r="Y85" s="176"/>
      <c r="Z85" s="169">
        <v>0</v>
      </c>
      <c r="AA85" s="176"/>
      <c r="AB85" s="169">
        <v>0</v>
      </c>
      <c r="AC85" s="169">
        <v>0</v>
      </c>
    </row>
    <row r="86" spans="1:29" s="145" customFormat="1" x14ac:dyDescent="0.25">
      <c r="A86" s="170" t="s">
        <v>579</v>
      </c>
      <c r="B86" s="171" t="s">
        <v>554</v>
      </c>
      <c r="C86" s="178"/>
      <c r="D86" s="176"/>
      <c r="E86" s="177"/>
      <c r="F86" s="177"/>
      <c r="G86" s="169">
        <v>0</v>
      </c>
      <c r="H86" s="169">
        <v>0</v>
      </c>
      <c r="I86" s="177"/>
      <c r="J86" s="169">
        <v>0</v>
      </c>
      <c r="K86" s="176"/>
      <c r="L86" s="169">
        <v>0</v>
      </c>
      <c r="M86" s="176"/>
      <c r="N86" s="169">
        <v>0</v>
      </c>
      <c r="O86" s="176"/>
      <c r="P86" s="169">
        <v>0</v>
      </c>
      <c r="Q86" s="176"/>
      <c r="R86" s="169">
        <v>0</v>
      </c>
      <c r="S86" s="176"/>
      <c r="T86" s="169">
        <v>0</v>
      </c>
      <c r="U86" s="176"/>
      <c r="V86" s="169">
        <v>0</v>
      </c>
      <c r="W86" s="176"/>
      <c r="X86" s="169">
        <v>0</v>
      </c>
      <c r="Y86" s="176"/>
      <c r="Z86" s="169">
        <v>0</v>
      </c>
      <c r="AA86" s="176"/>
      <c r="AB86" s="169">
        <v>0</v>
      </c>
      <c r="AC86" s="169">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1" zoomScale="80" zoomScaleSheetLayoutView="80" workbookViewId="0">
      <selection activeCell="A12" sqref="A12:AV12"/>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
        <v>540</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M_TP1500.VL.0037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1" t="s">
        <v>504</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53</v>
      </c>
      <c r="B22" s="443" t="s">
        <v>25</v>
      </c>
      <c r="C22" s="432" t="s">
        <v>52</v>
      </c>
      <c r="D22" s="432" t="s">
        <v>51</v>
      </c>
      <c r="E22" s="446" t="s">
        <v>515</v>
      </c>
      <c r="F22" s="447"/>
      <c r="G22" s="447"/>
      <c r="H22" s="447"/>
      <c r="I22" s="447"/>
      <c r="J22" s="447"/>
      <c r="K22" s="447"/>
      <c r="L22" s="448"/>
      <c r="M22" s="432" t="s">
        <v>50</v>
      </c>
      <c r="N22" s="432" t="s">
        <v>49</v>
      </c>
      <c r="O22" s="432" t="s">
        <v>48</v>
      </c>
      <c r="P22" s="427" t="s">
        <v>266</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2" customFormat="1" ht="64.5" customHeight="1" x14ac:dyDescent="0.25">
      <c r="A23" s="442"/>
      <c r="B23" s="444"/>
      <c r="C23" s="442"/>
      <c r="D23" s="442"/>
      <c r="E23" s="437" t="s">
        <v>24</v>
      </c>
      <c r="F23" s="428" t="s">
        <v>140</v>
      </c>
      <c r="G23" s="428" t="s">
        <v>139</v>
      </c>
      <c r="H23" s="428" t="s">
        <v>138</v>
      </c>
      <c r="I23" s="430" t="s">
        <v>426</v>
      </c>
      <c r="J23" s="430" t="s">
        <v>427</v>
      </c>
      <c r="K23" s="430" t="s">
        <v>428</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79" t="s">
        <v>14</v>
      </c>
      <c r="AG24" s="179" t="s">
        <v>13</v>
      </c>
      <c r="AH24" s="107" t="s">
        <v>3</v>
      </c>
      <c r="AI24" s="107" t="s">
        <v>12</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2" customFormat="1" ht="129" customHeight="1" x14ac:dyDescent="0.2">
      <c r="A26" s="160"/>
      <c r="B26" s="158"/>
      <c r="C26" s="158"/>
      <c r="D26" s="161"/>
      <c r="E26" s="157"/>
      <c r="F26" s="157"/>
      <c r="G26" s="157"/>
      <c r="H26" s="157"/>
      <c r="I26" s="157"/>
      <c r="J26" s="157"/>
      <c r="K26" s="157"/>
      <c r="L26" s="157"/>
      <c r="M26" s="158"/>
      <c r="N26" s="163"/>
      <c r="O26" s="158"/>
      <c r="P26" s="159"/>
      <c r="Q26" s="158"/>
      <c r="R26" s="159"/>
      <c r="S26" s="158"/>
      <c r="T26" s="158"/>
      <c r="U26" s="158"/>
      <c r="V26" s="158"/>
      <c r="W26" s="158"/>
      <c r="X26" s="156"/>
      <c r="Y26" s="155"/>
      <c r="Z26" s="154"/>
      <c r="AA26" s="153"/>
      <c r="AB26" s="159"/>
      <c r="AC26" s="158"/>
      <c r="AD26" s="159"/>
      <c r="AE26" s="151"/>
      <c r="AF26" s="161"/>
      <c r="AG26" s="158"/>
      <c r="AH26" s="158"/>
      <c r="AI26" s="158"/>
      <c r="AJ26" s="158"/>
      <c r="AK26" s="158"/>
      <c r="AL26" s="155"/>
      <c r="AM26" s="155"/>
      <c r="AN26" s="154"/>
      <c r="AO26" s="155"/>
      <c r="AP26" s="158"/>
      <c r="AQ26" s="158"/>
      <c r="AR26" s="158"/>
      <c r="AS26" s="158"/>
      <c r="AT26" s="158"/>
      <c r="AU26" s="155"/>
      <c r="AV26" s="180"/>
    </row>
    <row r="27" spans="1:48" ht="14.25" customHeight="1"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8" t="s">
        <v>537</v>
      </c>
      <c r="X27" s="162">
        <v>1282</v>
      </c>
      <c r="Y27" s="150"/>
      <c r="Z27" s="150"/>
      <c r="AA27" s="150"/>
      <c r="AB27" s="150"/>
      <c r="AC27" s="150"/>
      <c r="AD27" s="150"/>
      <c r="AE27" s="150"/>
      <c r="AF27" s="150"/>
      <c r="AG27" s="150"/>
      <c r="AH27" s="150"/>
      <c r="AI27" s="150"/>
      <c r="AJ27" s="150"/>
      <c r="AK27" s="150"/>
      <c r="AL27" s="150"/>
      <c r="AM27" s="150"/>
      <c r="AN27" s="150"/>
      <c r="AO27" s="150"/>
      <c r="AP27" s="150"/>
      <c r="AQ27" s="150"/>
      <c r="AR27" s="150"/>
      <c r="AS27" s="150"/>
      <c r="AT27" s="150"/>
      <c r="AU27" s="150"/>
      <c r="AV27" s="1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C1" sqref="C1:D1048576"/>
    </sheetView>
  </sheetViews>
  <sheetFormatPr defaultRowHeight="15.75" x14ac:dyDescent="0.25"/>
  <cols>
    <col min="1" max="2" width="66.140625" style="232" customWidth="1"/>
    <col min="3" max="4" width="9.140625" style="104" customWidth="1"/>
    <col min="5"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33" t="s">
        <v>70</v>
      </c>
    </row>
    <row r="2" spans="1:6" ht="18.75" x14ac:dyDescent="0.3">
      <c r="B2" s="234" t="s">
        <v>11</v>
      </c>
    </row>
    <row r="3" spans="1:6" ht="18.75" x14ac:dyDescent="0.3">
      <c r="B3" s="234" t="s">
        <v>667</v>
      </c>
    </row>
    <row r="4" spans="1:6" x14ac:dyDescent="0.25">
      <c r="B4" s="235"/>
    </row>
    <row r="5" spans="1:6" ht="18" customHeight="1" x14ac:dyDescent="0.3">
      <c r="A5" s="456" t="str">
        <f>'1. паспорт местоположение'!A5:C5</f>
        <v>Год раскрытия информации: 2022 год</v>
      </c>
      <c r="B5" s="456"/>
      <c r="C5" s="69"/>
      <c r="D5" s="69"/>
      <c r="E5" s="69"/>
      <c r="F5" s="69"/>
    </row>
    <row r="6" spans="1:6" ht="16.5" customHeight="1" x14ac:dyDescent="0.3">
      <c r="A6" s="236"/>
      <c r="B6" s="236"/>
      <c r="C6" s="111"/>
      <c r="D6" s="111"/>
      <c r="E6" s="111"/>
      <c r="F6" s="111"/>
    </row>
    <row r="7" spans="1:6" ht="18" customHeight="1" x14ac:dyDescent="0.25">
      <c r="A7" s="457" t="s">
        <v>10</v>
      </c>
      <c r="B7" s="457"/>
      <c r="C7" s="110"/>
      <c r="D7" s="110"/>
      <c r="E7" s="110"/>
      <c r="F7" s="110"/>
    </row>
    <row r="8" spans="1:6" ht="19.5" customHeight="1" x14ac:dyDescent="0.25">
      <c r="A8" s="237"/>
      <c r="B8" s="237"/>
      <c r="C8" s="110"/>
      <c r="D8" s="110"/>
      <c r="E8" s="110"/>
      <c r="F8" s="110"/>
    </row>
    <row r="9" spans="1:6" ht="14.25" customHeight="1" x14ac:dyDescent="0.25">
      <c r="A9" s="458" t="str">
        <f>'1. паспорт местоположение'!A9:C9</f>
        <v>АО "Россети Тюмень"</v>
      </c>
      <c r="B9" s="458"/>
      <c r="C9" s="108"/>
      <c r="D9" s="108"/>
      <c r="E9" s="108"/>
      <c r="F9" s="108"/>
    </row>
    <row r="10" spans="1:6" ht="17.25" customHeight="1" x14ac:dyDescent="0.25">
      <c r="A10" s="452" t="s">
        <v>9</v>
      </c>
      <c r="B10" s="452"/>
      <c r="C10" s="109"/>
      <c r="D10" s="109"/>
      <c r="E10" s="109"/>
      <c r="F10" s="109"/>
    </row>
    <row r="11" spans="1:6" ht="15.75" customHeight="1" x14ac:dyDescent="0.25">
      <c r="A11" s="237"/>
      <c r="B11" s="237"/>
      <c r="C11" s="110"/>
      <c r="D11" s="110"/>
      <c r="E11" s="110"/>
      <c r="F11" s="110"/>
    </row>
    <row r="12" spans="1:6" ht="21" customHeight="1" x14ac:dyDescent="0.25">
      <c r="A12" s="458" t="str">
        <f>'1. паспорт местоположение'!A12:C12</f>
        <v>M_TP1500.VL.0037</v>
      </c>
      <c r="B12" s="458"/>
      <c r="C12" s="108"/>
      <c r="D12" s="108"/>
      <c r="E12" s="108"/>
      <c r="F12" s="108"/>
    </row>
    <row r="13" spans="1:6" ht="24" customHeight="1" x14ac:dyDescent="0.25">
      <c r="A13" s="452" t="s">
        <v>8</v>
      </c>
      <c r="B13" s="452"/>
      <c r="C13" s="109"/>
      <c r="D13" s="109"/>
      <c r="E13" s="109"/>
      <c r="F13" s="109"/>
    </row>
    <row r="14" spans="1:6" ht="21" customHeight="1" x14ac:dyDescent="0.25">
      <c r="A14" s="238"/>
      <c r="B14" s="238"/>
      <c r="C14" s="11"/>
      <c r="D14" s="11"/>
      <c r="E14" s="11"/>
      <c r="F14" s="11"/>
    </row>
    <row r="15" spans="1:6" ht="65.25" customHeight="1" x14ac:dyDescent="0.25">
      <c r="A15" s="453"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53"/>
      <c r="C15" s="108"/>
      <c r="D15" s="108"/>
      <c r="E15" s="108"/>
      <c r="F15" s="108"/>
    </row>
    <row r="16" spans="1:6" x14ac:dyDescent="0.25">
      <c r="A16" s="452" t="s">
        <v>7</v>
      </c>
      <c r="B16" s="452"/>
      <c r="C16" s="109"/>
      <c r="D16" s="109"/>
      <c r="E16" s="109"/>
      <c r="F16" s="109"/>
    </row>
    <row r="17" spans="1:2" x14ac:dyDescent="0.25">
      <c r="B17" s="239"/>
    </row>
    <row r="18" spans="1:2" ht="16.5" customHeight="1" x14ac:dyDescent="0.25">
      <c r="A18" s="454" t="s">
        <v>505</v>
      </c>
      <c r="B18" s="455"/>
    </row>
    <row r="19" spans="1:2" x14ac:dyDescent="0.25">
      <c r="B19" s="235"/>
    </row>
    <row r="20" spans="1:2" ht="16.5" thickBot="1" x14ac:dyDescent="0.3">
      <c r="B20" s="240"/>
    </row>
    <row r="21" spans="1:2" ht="119.25" customHeight="1" thickBot="1" x14ac:dyDescent="0.3">
      <c r="A21" s="241" t="s">
        <v>378</v>
      </c>
      <c r="B21" s="242" t="str">
        <f>A15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row>
    <row r="22" spans="1:2" ht="27.75" customHeight="1" thickBot="1" x14ac:dyDescent="0.3">
      <c r="A22" s="241" t="s">
        <v>379</v>
      </c>
      <c r="B22" s="243" t="s">
        <v>533</v>
      </c>
    </row>
    <row r="23" spans="1:2" ht="22.5" customHeight="1" thickBot="1" x14ac:dyDescent="0.3">
      <c r="A23" s="241" t="s">
        <v>344</v>
      </c>
      <c r="B23" s="231" t="s">
        <v>534</v>
      </c>
    </row>
    <row r="24" spans="1:2" ht="24.75" customHeight="1" thickBot="1" x14ac:dyDescent="0.3">
      <c r="A24" s="241" t="s">
        <v>380</v>
      </c>
      <c r="B24" s="231" t="s">
        <v>656</v>
      </c>
    </row>
    <row r="25" spans="1:2" ht="28.5" customHeight="1" thickBot="1" x14ac:dyDescent="0.3">
      <c r="A25" s="244" t="s">
        <v>381</v>
      </c>
      <c r="B25" s="243">
        <v>2024</v>
      </c>
    </row>
    <row r="26" spans="1:2" ht="37.5" customHeight="1" thickBot="1" x14ac:dyDescent="0.3">
      <c r="A26" s="245" t="s">
        <v>382</v>
      </c>
      <c r="B26" s="246" t="s">
        <v>644</v>
      </c>
    </row>
    <row r="27" spans="1:2" ht="29.25" thickBot="1" x14ac:dyDescent="0.3">
      <c r="A27" s="247" t="s">
        <v>666</v>
      </c>
      <c r="B27" s="248">
        <f>'6.2. Паспорт фин осв ввод'!D24</f>
        <v>142.73614000000001</v>
      </c>
    </row>
    <row r="28" spans="1:2" ht="16.5" thickBot="1" x14ac:dyDescent="0.3">
      <c r="A28" s="249" t="s">
        <v>383</v>
      </c>
      <c r="B28" s="249" t="s">
        <v>536</v>
      </c>
    </row>
    <row r="29" spans="1:2" ht="29.25" thickBot="1" x14ac:dyDescent="0.3">
      <c r="A29" s="250" t="s">
        <v>384</v>
      </c>
      <c r="B29" s="248"/>
    </row>
    <row r="30" spans="1:2" ht="29.25" thickBot="1" x14ac:dyDescent="0.3">
      <c r="A30" s="250" t="s">
        <v>385</v>
      </c>
      <c r="B30" s="249" t="s">
        <v>655</v>
      </c>
    </row>
    <row r="31" spans="1:2" ht="16.5" thickBot="1" x14ac:dyDescent="0.3">
      <c r="A31" s="249" t="s">
        <v>386</v>
      </c>
      <c r="B31" s="251"/>
    </row>
    <row r="32" spans="1:2" ht="29.25" thickBot="1" x14ac:dyDescent="0.3">
      <c r="A32" s="252" t="s">
        <v>582</v>
      </c>
      <c r="B32" s="253">
        <v>0</v>
      </c>
    </row>
    <row r="33" spans="1:2" x14ac:dyDescent="0.25">
      <c r="A33" s="254" t="s">
        <v>645</v>
      </c>
      <c r="B33" s="255"/>
    </row>
    <row r="34" spans="1:2" x14ac:dyDescent="0.25">
      <c r="A34" s="254" t="s">
        <v>388</v>
      </c>
      <c r="B34" s="256"/>
    </row>
    <row r="35" spans="1:2" x14ac:dyDescent="0.25">
      <c r="A35" s="254" t="s">
        <v>389</v>
      </c>
      <c r="B35" s="255"/>
    </row>
    <row r="36" spans="1:2" ht="16.5" thickBot="1" x14ac:dyDescent="0.3">
      <c r="A36" s="254" t="s">
        <v>390</v>
      </c>
      <c r="B36" s="255"/>
    </row>
    <row r="37" spans="1:2" ht="29.25" thickBot="1" x14ac:dyDescent="0.3">
      <c r="A37" s="250" t="s">
        <v>391</v>
      </c>
      <c r="B37" s="253">
        <v>0</v>
      </c>
    </row>
    <row r="38" spans="1:2" ht="16.5" thickBot="1" x14ac:dyDescent="0.3">
      <c r="A38" s="249" t="s">
        <v>387</v>
      </c>
      <c r="B38" s="249"/>
    </row>
    <row r="39" spans="1:2" ht="16.5" thickBot="1" x14ac:dyDescent="0.3">
      <c r="A39" s="249" t="s">
        <v>388</v>
      </c>
      <c r="B39" s="249"/>
    </row>
    <row r="40" spans="1:2" ht="16.5" thickBot="1" x14ac:dyDescent="0.3">
      <c r="A40" s="249" t="s">
        <v>389</v>
      </c>
      <c r="B40" s="242"/>
    </row>
    <row r="41" spans="1:2" ht="16.5" thickBot="1" x14ac:dyDescent="0.3">
      <c r="A41" s="249" t="s">
        <v>390</v>
      </c>
      <c r="B41" s="243"/>
    </row>
    <row r="42" spans="1:2" ht="29.25" thickBot="1" x14ac:dyDescent="0.3">
      <c r="A42" s="250" t="s">
        <v>392</v>
      </c>
      <c r="B42" s="253">
        <v>0</v>
      </c>
    </row>
    <row r="43" spans="1:2" ht="16.5" thickBot="1" x14ac:dyDescent="0.3">
      <c r="A43" s="249" t="s">
        <v>387</v>
      </c>
      <c r="B43" s="231" t="s">
        <v>371</v>
      </c>
    </row>
    <row r="44" spans="1:2" ht="16.5" thickBot="1" x14ac:dyDescent="0.3">
      <c r="A44" s="249" t="s">
        <v>388</v>
      </c>
      <c r="B44" s="243"/>
    </row>
    <row r="45" spans="1:2" ht="16.5" thickBot="1" x14ac:dyDescent="0.3">
      <c r="A45" s="249" t="s">
        <v>389</v>
      </c>
      <c r="B45" s="249"/>
    </row>
    <row r="46" spans="1:2" ht="16.5" thickBot="1" x14ac:dyDescent="0.3">
      <c r="A46" s="249" t="s">
        <v>390</v>
      </c>
      <c r="B46" s="249"/>
    </row>
    <row r="47" spans="1:2" ht="29.25" thickBot="1" x14ac:dyDescent="0.3">
      <c r="A47" s="257" t="s">
        <v>393</v>
      </c>
      <c r="B47" s="253">
        <v>0</v>
      </c>
    </row>
    <row r="48" spans="1:2" ht="16.5" thickBot="1" x14ac:dyDescent="0.3">
      <c r="A48" s="258" t="s">
        <v>386</v>
      </c>
      <c r="B48" s="259"/>
    </row>
    <row r="49" spans="1:2" ht="16.5" thickBot="1" x14ac:dyDescent="0.3">
      <c r="A49" s="258" t="s">
        <v>394</v>
      </c>
      <c r="B49" s="259"/>
    </row>
    <row r="50" spans="1:2" ht="16.5" thickBot="1" x14ac:dyDescent="0.3">
      <c r="A50" s="258" t="s">
        <v>395</v>
      </c>
      <c r="B50" s="259"/>
    </row>
    <row r="51" spans="1:2" ht="16.5" thickBot="1" x14ac:dyDescent="0.3">
      <c r="A51" s="258" t="s">
        <v>396</v>
      </c>
      <c r="B51" s="259"/>
    </row>
    <row r="52" spans="1:2" ht="16.5" thickBot="1" x14ac:dyDescent="0.3">
      <c r="A52" s="244" t="s">
        <v>397</v>
      </c>
      <c r="B52" s="260"/>
    </row>
    <row r="53" spans="1:2" ht="16.5" thickBot="1" x14ac:dyDescent="0.3">
      <c r="A53" s="244" t="s">
        <v>398</v>
      </c>
      <c r="B53" s="253"/>
    </row>
    <row r="54" spans="1:2" ht="16.5" thickBot="1" x14ac:dyDescent="0.3">
      <c r="A54" s="244" t="s">
        <v>399</v>
      </c>
      <c r="B54" s="260"/>
    </row>
    <row r="55" spans="1:2" ht="16.5" thickBot="1" x14ac:dyDescent="0.3">
      <c r="A55" s="245" t="s">
        <v>400</v>
      </c>
      <c r="B55" s="253"/>
    </row>
    <row r="56" spans="1:2" ht="15.75" customHeight="1" thickBot="1" x14ac:dyDescent="0.3">
      <c r="A56" s="257" t="s">
        <v>401</v>
      </c>
      <c r="B56" s="249"/>
    </row>
    <row r="57" spans="1:2" x14ac:dyDescent="0.25">
      <c r="A57" s="261" t="s">
        <v>402</v>
      </c>
      <c r="B57" s="256" t="s">
        <v>646</v>
      </c>
    </row>
    <row r="58" spans="1:2" ht="23.25" customHeight="1" x14ac:dyDescent="0.25">
      <c r="A58" s="261" t="s">
        <v>403</v>
      </c>
      <c r="B58" s="256"/>
    </row>
    <row r="59" spans="1:2" x14ac:dyDescent="0.25">
      <c r="A59" s="261" t="s">
        <v>404</v>
      </c>
      <c r="B59" s="256" t="s">
        <v>530</v>
      </c>
    </row>
    <row r="60" spans="1:2" x14ac:dyDescent="0.25">
      <c r="A60" s="261" t="s">
        <v>405</v>
      </c>
      <c r="B60" s="262"/>
    </row>
    <row r="61" spans="1:2" ht="16.5" thickBot="1" x14ac:dyDescent="0.3">
      <c r="A61" s="263" t="s">
        <v>406</v>
      </c>
      <c r="B61" s="264"/>
    </row>
    <row r="62" spans="1:2" ht="30.75" thickBot="1" x14ac:dyDescent="0.3">
      <c r="A62" s="258" t="s">
        <v>407</v>
      </c>
      <c r="B62" s="249" t="s">
        <v>655</v>
      </c>
    </row>
    <row r="63" spans="1:2" ht="29.25" thickBot="1" x14ac:dyDescent="0.3">
      <c r="A63" s="244" t="s">
        <v>408</v>
      </c>
      <c r="B63" s="249" t="s">
        <v>655</v>
      </c>
    </row>
    <row r="64" spans="1:2" ht="16.5" thickBot="1" x14ac:dyDescent="0.3">
      <c r="A64" s="258" t="s">
        <v>386</v>
      </c>
      <c r="B64" s="249"/>
    </row>
    <row r="65" spans="1:2" ht="16.5" thickBot="1" x14ac:dyDescent="0.3">
      <c r="A65" s="258" t="s">
        <v>409</v>
      </c>
      <c r="B65" s="249"/>
    </row>
    <row r="66" spans="1:2" ht="16.5" thickBot="1" x14ac:dyDescent="0.3">
      <c r="A66" s="258" t="s">
        <v>410</v>
      </c>
      <c r="B66" s="249"/>
    </row>
    <row r="67" spans="1:2" ht="16.5" thickBot="1" x14ac:dyDescent="0.3">
      <c r="A67" s="265" t="s">
        <v>411</v>
      </c>
      <c r="B67" s="249" t="s">
        <v>655</v>
      </c>
    </row>
    <row r="68" spans="1:2" ht="16.5" thickBot="1" x14ac:dyDescent="0.3">
      <c r="A68" s="244" t="s">
        <v>412</v>
      </c>
      <c r="B68" s="249" t="s">
        <v>655</v>
      </c>
    </row>
    <row r="69" spans="1:2" ht="16.5" thickBot="1" x14ac:dyDescent="0.3">
      <c r="A69" s="261" t="s">
        <v>413</v>
      </c>
      <c r="B69" s="266"/>
    </row>
    <row r="70" spans="1:2" ht="16.5" thickBot="1" x14ac:dyDescent="0.3">
      <c r="A70" s="261" t="s">
        <v>414</v>
      </c>
      <c r="B70" s="266"/>
    </row>
    <row r="71" spans="1:2" ht="16.5" thickBot="1" x14ac:dyDescent="0.3">
      <c r="A71" s="261" t="s">
        <v>415</v>
      </c>
      <c r="B71" s="266"/>
    </row>
    <row r="72" spans="1:2" ht="29.25" thickBot="1" x14ac:dyDescent="0.3">
      <c r="A72" s="267" t="s">
        <v>416</v>
      </c>
      <c r="B72" s="249" t="s">
        <v>655</v>
      </c>
    </row>
    <row r="73" spans="1:2" ht="33.75" customHeight="1" x14ac:dyDescent="0.25">
      <c r="A73" s="257" t="s">
        <v>417</v>
      </c>
      <c r="B73" s="258"/>
    </row>
    <row r="74" spans="1:2" x14ac:dyDescent="0.25">
      <c r="A74" s="261" t="s">
        <v>418</v>
      </c>
      <c r="B74" s="261"/>
    </row>
    <row r="75" spans="1:2" x14ac:dyDescent="0.25">
      <c r="A75" s="261" t="s">
        <v>419</v>
      </c>
      <c r="B75" s="261"/>
    </row>
    <row r="76" spans="1:2" x14ac:dyDescent="0.25">
      <c r="A76" s="261" t="s">
        <v>420</v>
      </c>
      <c r="B76" s="261"/>
    </row>
    <row r="77" spans="1:2" x14ac:dyDescent="0.25">
      <c r="A77" s="261" t="s">
        <v>421</v>
      </c>
      <c r="B77" s="261"/>
    </row>
    <row r="78" spans="1:2" ht="16.5" thickBot="1" x14ac:dyDescent="0.3">
      <c r="A78" s="268" t="s">
        <v>422</v>
      </c>
      <c r="B78" s="261"/>
    </row>
    <row r="81" spans="1:2" x14ac:dyDescent="0.25">
      <c r="A81" s="269"/>
      <c r="B81" s="270"/>
    </row>
    <row r="82" spans="1:2" x14ac:dyDescent="0.25">
      <c r="B82" s="271"/>
    </row>
    <row r="83" spans="1:2" x14ac:dyDescent="0.25">
      <c r="B83" s="272"/>
    </row>
  </sheetData>
  <mergeCells count="9">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2022-04-11T07:23:56Z</dcterms:modified>
</cp:coreProperties>
</file>